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Sodražica/"/>
    </mc:Choice>
  </mc:AlternateContent>
  <xr:revisionPtr revIDLastSave="0" documentId="13_ncr:1_{8D81B9B6-7922-5842-B31E-A61312970A0F}" xr6:coauthVersionLast="47" xr6:coauthVersionMax="47" xr10:uidLastSave="{00000000-0000-0000-0000-000000000000}"/>
  <bookViews>
    <workbookView xWindow="0" yWindow="500" windowWidth="35840" windowHeight="20200" activeTab="15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7" r:id="rId6"/>
    <sheet name="sklop 7" sheetId="8" r:id="rId7"/>
    <sheet name="sklop 8" sheetId="19" r:id="rId8"/>
    <sheet name="sklop 9" sheetId="20" r:id="rId9"/>
    <sheet name="sklop 10" sheetId="12" r:id="rId10"/>
    <sheet name="sklop 11" sheetId="13" r:id="rId11"/>
    <sheet name="sklop 12" sheetId="15" r:id="rId12"/>
    <sheet name="sklop 13" sheetId="16" r:id="rId13"/>
    <sheet name="sklop 14" sheetId="17" r:id="rId14"/>
    <sheet name="sklop 15" sheetId="18" r:id="rId15"/>
    <sheet name="Sklop 16" sheetId="22" r:id="rId16"/>
  </sheets>
  <definedNames>
    <definedName name="_xlnm._FilterDatabase" localSheetId="4" hidden="1">'sklop 5'!$A$14:$L$65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8" i="3" l="1"/>
  <c r="A30" i="3"/>
  <c r="A18" i="1"/>
  <c r="A20" i="1"/>
  <c r="A22" i="1"/>
  <c r="A24" i="1"/>
  <c r="A26" i="1"/>
  <c r="A28" i="1"/>
  <c r="A30" i="1"/>
  <c r="A32" i="1"/>
  <c r="A34" i="1"/>
  <c r="A36" i="1"/>
  <c r="A38" i="1"/>
  <c r="A40" i="1"/>
  <c r="A16" i="19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16" i="18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3" i="18" s="1"/>
  <c r="A34" i="18" s="1"/>
  <c r="A35" i="18" s="1"/>
  <c r="A36" i="18" s="1"/>
  <c r="A37" i="18" s="1"/>
  <c r="A38" i="18" s="1"/>
  <c r="A39" i="18" s="1"/>
  <c r="A40" i="18" s="1"/>
  <c r="A16" i="17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16" i="16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30" i="17" l="1"/>
  <c r="A31" i="17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16" i="13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6" i="8"/>
  <c r="A16" i="7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16" i="3"/>
  <c r="A16" i="1"/>
  <c r="A16" i="5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17" i="8" l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</calcChain>
</file>

<file path=xl/sharedStrings.xml><?xml version="1.0" encoding="utf-8"?>
<sst xmlns="http://schemas.openxmlformats.org/spreadsheetml/2006/main" count="1718" uniqueCount="683">
  <si>
    <t>Naročnik:</t>
  </si>
  <si>
    <t>Ponudnik: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</si>
  <si>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</si>
  <si>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</si>
  <si>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</si>
  <si>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</si>
  <si>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</si>
  <si>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</si>
  <si>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</si>
  <si>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</si>
  <si>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</si>
  <si>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</si>
  <si>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</si>
  <si>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</si>
  <si>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</si>
  <si>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</si>
  <si>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</si>
  <si>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</si>
  <si>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</si>
  <si>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</si>
  <si>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</si>
  <si>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</si>
  <si>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</si>
  <si>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</si>
  <si>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r>
      <t xml:space="preserve">Pri živilu, kjer je zahtevano, da je iz sheme kakovosti </t>
    </r>
    <r>
      <rPr>
        <sz val="12"/>
        <color rgb="FFFF0000"/>
        <rFont val="Calibri"/>
        <family val="2"/>
        <scheme val="minor"/>
      </rPr>
      <t>(ekološko - EKO)</t>
    </r>
    <r>
      <rPr>
        <sz val="12"/>
        <color theme="1"/>
        <rFont val="Calibri"/>
        <family val="2"/>
        <scheme val="minor"/>
      </rPr>
      <t>,  je potrebno priložiti ustrezno dokazilo -  certifikat. Na dokazilo je potrebno zabeležiti zaporedno številko.</t>
    </r>
    <r>
      <rPr>
        <sz val="12"/>
        <color theme="1"/>
        <rFont val="Calibri"/>
        <family val="2"/>
        <scheme val="minor"/>
      </rPr>
      <t xml:space="preserve"> Certificirana mora biti celotna dobavna veriga.</t>
    </r>
  </si>
  <si>
    <t>RIBE</t>
  </si>
  <si>
    <t>Cena za ponujeno pakiranje brez DDV</t>
  </si>
  <si>
    <t>MLEKO IN MLEČNI IZDELKI</t>
  </si>
  <si>
    <t>kos</t>
  </si>
  <si>
    <t>l</t>
  </si>
  <si>
    <t>ponujen izdelek in blagovna znamka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</si>
  <si>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</si>
  <si>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</si>
  <si>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SVEŽE IN SUHO SADJE IN ZELENJAVA</t>
  </si>
  <si>
    <t>BUČKE</t>
  </si>
  <si>
    <t>ODVOZ emblalaže - plastični in leseni zaboji</t>
  </si>
  <si>
    <t>eko</t>
  </si>
  <si>
    <t>KRUH IN KRUŠNI IZDELKI</t>
  </si>
  <si>
    <t>Dostava:</t>
  </si>
  <si>
    <t>ponujena blagovna znamka / izdelek</t>
  </si>
  <si>
    <t>EKO MLEKO IN MLEČNI IZDELKI</t>
  </si>
  <si>
    <t>kom</t>
  </si>
  <si>
    <t>MELONA</t>
  </si>
  <si>
    <t>LUBENICA</t>
  </si>
  <si>
    <t>POMARANČE</t>
  </si>
  <si>
    <t>KAKI</t>
  </si>
  <si>
    <t>KROMPIR</t>
  </si>
  <si>
    <t>EKO SADJE IN ZELENJAVA</t>
  </si>
  <si>
    <t>OŠ DR. IVANA PRIJATELJA SODRAŽICA</t>
  </si>
  <si>
    <t>Cesta Notranjskega odreda 10</t>
  </si>
  <si>
    <t>1317 Sodražica</t>
  </si>
  <si>
    <t>MESO IN MESNI IZDELKI</t>
  </si>
  <si>
    <t>ŠUNKARICA</t>
  </si>
  <si>
    <t>ŠUNKA, dimljena, v kosu</t>
  </si>
  <si>
    <t>PEČENA SLANINA, v kosu</t>
  </si>
  <si>
    <t>VRAT, PREKAJEN</t>
  </si>
  <si>
    <t>MLETO MESO, mešano</t>
  </si>
  <si>
    <t>MESNI SIR</t>
  </si>
  <si>
    <t>PREKAJENE KLOBASE,ZA KUHANJE</t>
  </si>
  <si>
    <t>PIŠČANČJE MESO, KRAČE</t>
  </si>
  <si>
    <t>PEČENICE</t>
  </si>
  <si>
    <t>KOSTI, GOVEJE</t>
  </si>
  <si>
    <t>ČEVAPČIČI (SVINJ.+GOV.)</t>
  </si>
  <si>
    <t>SVINJSKI HRBET (LAKS)</t>
  </si>
  <si>
    <t>SLANINA, HAMBURŠKA</t>
  </si>
  <si>
    <t>TELEČ. STEGNO KOCKE</t>
  </si>
  <si>
    <t>HRENOVKE, goveje</t>
  </si>
  <si>
    <t>SVINJSKO STEGNO</t>
  </si>
  <si>
    <t>OCVIRKI V MASTI</t>
  </si>
  <si>
    <t>EKO MESO IN MESNI IZDELKI</t>
  </si>
  <si>
    <t xml:space="preserve">BIO MEŠANO MLETO MESO, </t>
  </si>
  <si>
    <t>PERUTNINA</t>
  </si>
  <si>
    <t xml:space="preserve">HRENOVKE, piščančje </t>
  </si>
  <si>
    <t>PURANJE MESO, FILE</t>
  </si>
  <si>
    <t>SALAMA PIŠČANČJA PRSA NAREZEK</t>
  </si>
  <si>
    <t>STEGNA PIŠČANČJA BKK</t>
  </si>
  <si>
    <t>RIBJE PALČKE, PANIRANE</t>
  </si>
  <si>
    <t>OSLIČ, FILE 1 KG</t>
  </si>
  <si>
    <t>ALJAŠKI POLAK 1 KG</t>
  </si>
  <si>
    <t>SARDELE OČIŠČENE BREZ GLAVE</t>
  </si>
  <si>
    <t>TILAPIJA FILE</t>
  </si>
  <si>
    <t>RDEČI OKUN FILE</t>
  </si>
  <si>
    <t>SARDELE PANIRANE</t>
  </si>
  <si>
    <t>SKUŠE, FILE OČIŠČEN</t>
  </si>
  <si>
    <t>SV. AFRIŠKI ČOPOVEC, MLETI</t>
  </si>
  <si>
    <t>MLEKO, ALPSKO 0,2 DL</t>
  </si>
  <si>
    <t>JOGURT, navadni, 3,2%  180 G</t>
  </si>
  <si>
    <t>SIRNI NAMAZ, s smetano 3KG</t>
  </si>
  <si>
    <t>MASLO, surovo 15g</t>
  </si>
  <si>
    <t>SLADOLED, lonček 120 ML</t>
  </si>
  <si>
    <t>SLADOLED, lučka, vsi okusi, 70</t>
  </si>
  <si>
    <t>SIR JOŠT 2,5 KG</t>
  </si>
  <si>
    <t>MLEKO v prahu, 1 kg</t>
  </si>
  <si>
    <t>MASLO 250G</t>
  </si>
  <si>
    <t>SIRNI NAMAZ, VSI OKUSI 140 G</t>
  </si>
  <si>
    <t>JOGURT EGO SADNI 150 G</t>
  </si>
  <si>
    <t>EGO NARAVNI 250 ML</t>
  </si>
  <si>
    <t>EGO NARAVNI 500 ML</t>
  </si>
  <si>
    <t>VANILIJEVO MLEKO 1 L</t>
  </si>
  <si>
    <t>GRŠKI SADNI JOGURT 150 G</t>
  </si>
  <si>
    <t>SIR EDAMEC 2,6 KG</t>
  </si>
  <si>
    <t>GRŠKI NARAVNI JOGURT 150 G</t>
  </si>
  <si>
    <t>KOS</t>
  </si>
  <si>
    <t>KOM</t>
  </si>
  <si>
    <t>EKO SIROTKA SADNA L</t>
  </si>
  <si>
    <t>EKO MASLO 1 KG</t>
  </si>
  <si>
    <t>EKO MASLO 200 G</t>
  </si>
  <si>
    <t>KG</t>
  </si>
  <si>
    <t>PREPEČENEC, navadni, 330 g</t>
  </si>
  <si>
    <t>JEŽEK ČOKOLADNI/KOKOS 5 DAG</t>
  </si>
  <si>
    <t>SENDVIČ ŠUNKA/SIR 10 DAG</t>
  </si>
  <si>
    <t>KEKSI ČEBELICA MAJA 2 KG</t>
  </si>
  <si>
    <t>KRUHKI POPEČENI KNORR</t>
  </si>
  <si>
    <t>BUHTELJ 8 DAG</t>
  </si>
  <si>
    <t>PIZZA ŽEPEK, 13 DAG</t>
  </si>
  <si>
    <t xml:space="preserve">FRANCOSKI ROGLJIČ ŠUNKA/SIR 8 </t>
  </si>
  <si>
    <t>skutna blazinica 10 dag</t>
  </si>
  <si>
    <t>pizza 10 dag</t>
  </si>
  <si>
    <t>PECIVO IZ LISTN TESTA, RAZL NADEVI 8 DAG</t>
  </si>
  <si>
    <t>kruh, pisan, REZAN</t>
  </si>
  <si>
    <t>BUREK SKUTIN 13 DAG</t>
  </si>
  <si>
    <t>FRANCOSKI ROGLJIČ, MASL 5 DAG</t>
  </si>
  <si>
    <t>MLEČNA ŠTRUČKA 6 DAG</t>
  </si>
  <si>
    <t>MLEČNA ŠTRUČKA 8 DAG</t>
  </si>
  <si>
    <t>PITA JABOLČNA 7 DAG</t>
  </si>
  <si>
    <t>PECIVO BISKVIT S KOKOS. MOKO 6 DAG</t>
  </si>
  <si>
    <t>SIROV POLŽEK, 8 DAG</t>
  </si>
  <si>
    <t>parkelj 100 g KRUHOVO PEK. PECIVO</t>
  </si>
  <si>
    <t>MAKOVA ŠTRUČKA 6 DAG</t>
  </si>
  <si>
    <t>MAKOVA ŠTRUČKA 8 DAG</t>
  </si>
  <si>
    <t>FRANCOSKI ROGLJIČ 6 DAG MARM</t>
  </si>
  <si>
    <t>PRINCESKIN KROF 3 DAG</t>
  </si>
  <si>
    <t xml:space="preserve">REZINA TORTINA MLEKO </t>
  </si>
  <si>
    <t>KROF 8 DAG, RAZL POLNILA</t>
  </si>
  <si>
    <t>KOLAČ BISKVIT 8 DAG</t>
  </si>
  <si>
    <t>TORTICE, 5 DAG, RAZL OKUSI</t>
  </si>
  <si>
    <t>SENDVIČ SUHA SALAMA 110 G</t>
  </si>
  <si>
    <t>PLETENKA 6 DAG</t>
  </si>
  <si>
    <t>IZDELKI IZ ŽIT IN MLEVSKI IZDELKI</t>
  </si>
  <si>
    <t>REZANCI, valjani 8 kg</t>
  </si>
  <si>
    <t>PROSENA KAŠA 1 KG</t>
  </si>
  <si>
    <t>KOSMIČI,KORUZNI 40 g</t>
  </si>
  <si>
    <t>RIŽ DOLGOZRNAT 1KG</t>
  </si>
  <si>
    <t>KEKSI MASLENI 460 G</t>
  </si>
  <si>
    <t>MUSLI JAG/ČOK 50 G</t>
  </si>
  <si>
    <t>TESTENINE, ŠPAGETI, POLN 500 G</t>
  </si>
  <si>
    <t>TESTENINE, METULJČKI 2 KG</t>
  </si>
  <si>
    <t>KUSKUS, 5 KG</t>
  </si>
  <si>
    <t>OVSENI KOSMIČI 500 G</t>
  </si>
  <si>
    <t>KOSMIČI KORUZNI 1 KG</t>
  </si>
  <si>
    <t>KEKSI OVSENI S SADJEM 1 KG</t>
  </si>
  <si>
    <t>MOKA BELA 1 KG</t>
  </si>
  <si>
    <t>JEŠPRENJ 1 KG</t>
  </si>
  <si>
    <t>VLIVANCI, VODNI 2 KG</t>
  </si>
  <si>
    <t>KEKSI LEIBNITZ 28 G</t>
  </si>
  <si>
    <t>KRPICE, TESTEN. 2 KG</t>
  </si>
  <si>
    <t>DROBTINE, 500 G</t>
  </si>
  <si>
    <t>KUSKUS POLNOZR. 480G</t>
  </si>
  <si>
    <t>RIŽ MEŠ 3 ŽITA VAKUM  1 KG</t>
  </si>
  <si>
    <t>REZANCI, ŠIROKI S KORENJEM 2KG</t>
  </si>
  <si>
    <t>RIŽ 5 KG PARABOILED</t>
  </si>
  <si>
    <t>KREKER 250 G</t>
  </si>
  <si>
    <t>KAŠA, RIBANA 500 G</t>
  </si>
  <si>
    <t>POLENTA 1 KG</t>
  </si>
  <si>
    <t>ČOKOLADNE KROGLICE 1 KG</t>
  </si>
  <si>
    <t>ŠPAGETI 5 KG</t>
  </si>
  <si>
    <t>REZANCI, JUŠNI 5 KG</t>
  </si>
  <si>
    <t>KEKSI MASLENI 50G</t>
  </si>
  <si>
    <t>KRUHKI PŠENIČNI 150G</t>
  </si>
  <si>
    <t>ZAKUHA RIŽEK 250G</t>
  </si>
  <si>
    <t>TESTENINE BREZ JAJC 5 KG</t>
  </si>
  <si>
    <t xml:space="preserve">PIŠKOTI  SAVOIARDI 400G </t>
  </si>
  <si>
    <t>EKO IZDELKI IZ ŽIT IN MLEVSKI IZDELKI</t>
  </si>
  <si>
    <t>EKO REZANCI</t>
  </si>
  <si>
    <t>EKO TESTENINE POLN</t>
  </si>
  <si>
    <t>EKO TESTENINE PIRINE</t>
  </si>
  <si>
    <t>EKO REZANCI ŠPINAČNI</t>
  </si>
  <si>
    <t>EKO PIRINA MOKA</t>
  </si>
  <si>
    <t>EKO PROSENA KAŠA</t>
  </si>
  <si>
    <t>EKO AJDOVA KAŠA</t>
  </si>
  <si>
    <t>EKO ZDROB</t>
  </si>
  <si>
    <t>EKO JEŠPRENJ</t>
  </si>
  <si>
    <t>EKO KORUZNI ZDROB</t>
  </si>
  <si>
    <t xml:space="preserve">JABOLKA, I. kvalitete, </t>
  </si>
  <si>
    <t>ČEŠNJE, I. kvalitete, brez gni</t>
  </si>
  <si>
    <t>BANANE, I. kvalitete, brez gni</t>
  </si>
  <si>
    <t>GROZDJE, belo</t>
  </si>
  <si>
    <t>HRUŠKE, I. kvalitete, brez gni</t>
  </si>
  <si>
    <t xml:space="preserve">MANDARINE, I. kvalitete, brez </t>
  </si>
  <si>
    <t>KLEMENTINE, I. kvalitete, brez</t>
  </si>
  <si>
    <t xml:space="preserve">NEKTARINE, I. kvalitete, brez </t>
  </si>
  <si>
    <t>LIMONE</t>
  </si>
  <si>
    <t>KIVI</t>
  </si>
  <si>
    <t>MARELICE, I. kvalitete, brez g</t>
  </si>
  <si>
    <t>JAGODE, I. kvalitete, brez gni</t>
  </si>
  <si>
    <t>FIGE, suhe, rinfuza</t>
  </si>
  <si>
    <t>SLIVE, suhe, brez pešk</t>
  </si>
  <si>
    <t>SOLATA, GENTILE</t>
  </si>
  <si>
    <t>SOLATA, zelena, endivija, I. k</t>
  </si>
  <si>
    <t>RADIČ, zeleni, I. kvalitete, b</t>
  </si>
  <si>
    <t>ČEBULA, I. kvalitete, brez gni</t>
  </si>
  <si>
    <t>ČESEN, zimski, I. kvalitete, b</t>
  </si>
  <si>
    <t>KUMARE,sveže</t>
  </si>
  <si>
    <t>KORENJE, koren, brez gnitja in</t>
  </si>
  <si>
    <t>LEČA, zelena</t>
  </si>
  <si>
    <t>PARADIŽNIK, I. kvalitete</t>
  </si>
  <si>
    <t>PAPRIKA, rumena, I. kvalitete,</t>
  </si>
  <si>
    <t>PAPRIKA, zelena, I. kvalitete,</t>
  </si>
  <si>
    <t xml:space="preserve">PAPRIKA, rdeča, I. kvalitete, </t>
  </si>
  <si>
    <t>PETERŠILJ, koren in zelenje, s</t>
  </si>
  <si>
    <t>FIŽOL, v zrnju, češnjevec,  SLO PROIZV.</t>
  </si>
  <si>
    <t>POR, I. kvalitete, brez gnitja</t>
  </si>
  <si>
    <t xml:space="preserve">CVETAČA, I. kvalitete, </t>
  </si>
  <si>
    <t>JAJČEVCI</t>
  </si>
  <si>
    <t>REPA, kisla , 10 kg</t>
  </si>
  <si>
    <t>REPA, kisla 1 kg</t>
  </si>
  <si>
    <t>ZELJE, kislo v čebru</t>
  </si>
  <si>
    <t>ZELJE,sveže, glave, I. kvalite</t>
  </si>
  <si>
    <t>ZELJE, kitajsko</t>
  </si>
  <si>
    <t>ZELJE, rdeče</t>
  </si>
  <si>
    <t xml:space="preserve">ZELENA, gomolj in zelenje, I. </t>
  </si>
  <si>
    <t xml:space="preserve">ANANAS, I. kvalitete, </t>
  </si>
  <si>
    <t>koleraba podzemna</t>
  </si>
  <si>
    <t>KRHLJI, JABOLČNI</t>
  </si>
  <si>
    <t>LEČA, RDEČA</t>
  </si>
  <si>
    <t>OHROVT</t>
  </si>
  <si>
    <t>BLITVA</t>
  </si>
  <si>
    <t>REDKVICE</t>
  </si>
  <si>
    <t>KROMPIR MLADI</t>
  </si>
  <si>
    <t>BRESKEV</t>
  </si>
  <si>
    <t>MALINE</t>
  </si>
  <si>
    <t>KOLERABA NADZEMNA</t>
  </si>
  <si>
    <t>RINGLO</t>
  </si>
  <si>
    <t>BUČE HOKAIDO</t>
  </si>
  <si>
    <t>AVOKADO</t>
  </si>
  <si>
    <t>BOROVNICE 125 G</t>
  </si>
  <si>
    <t>FIŽOL BELI PLOŠČATI, ZRNJE</t>
  </si>
  <si>
    <t>ZELJE, KISLO 10 KG</t>
  </si>
  <si>
    <t>ZELJE KISLO 1 KG</t>
  </si>
  <si>
    <t>SOLATA oblak</t>
  </si>
  <si>
    <t>SLIVE SUHE 250 G</t>
  </si>
  <si>
    <t>LEŠNIKI JEDRCA 400 G</t>
  </si>
  <si>
    <t>KORENJE RUMENO</t>
  </si>
  <si>
    <t>ČIČERIKA 300G</t>
  </si>
  <si>
    <t>KOKOS OREH</t>
  </si>
  <si>
    <t>STROČJI FIŽOL SVEŽ</t>
  </si>
  <si>
    <t>SOLATA LEDENKA</t>
  </si>
  <si>
    <t>FIGE, SVEŽE</t>
  </si>
  <si>
    <t>BIO HRUŠKE</t>
  </si>
  <si>
    <t>BIO JAGODE</t>
  </si>
  <si>
    <t>BIO MARELICE</t>
  </si>
  <si>
    <t>BIO ČEŠNJE</t>
  </si>
  <si>
    <t>BIO ZELJE</t>
  </si>
  <si>
    <t>BIO ČEBULA</t>
  </si>
  <si>
    <t>BIO SOLATA KRISTALKA</t>
  </si>
  <si>
    <t>BIO KORENJE</t>
  </si>
  <si>
    <t>BIO NADZEMNA KOLERABA</t>
  </si>
  <si>
    <t>BIO PODZEMNA KOLERABA</t>
  </si>
  <si>
    <t>BIO FIŽOL V ZRNJU</t>
  </si>
  <si>
    <t>BIO KROMPIR</t>
  </si>
  <si>
    <t>GORČICA, tuba, 180 G</t>
  </si>
  <si>
    <t>PARADIŽNIK PASIRAN 500 G</t>
  </si>
  <si>
    <t>TATARSKA omaka, v tubi, 165 g</t>
  </si>
  <si>
    <t>PAPRIKA, PEČENA,540 g</t>
  </si>
  <si>
    <t>NAMAZ RIBJI, RIO MARE PATE</t>
  </si>
  <si>
    <t>mesni narezek 150 g</t>
  </si>
  <si>
    <t>ČIČERIKA 800 G</t>
  </si>
  <si>
    <t>PESA NATURETA 4 KG</t>
  </si>
  <si>
    <t>KUMARE KISLE 670 G</t>
  </si>
  <si>
    <t>FIŽOL V KONZERVI 400 G</t>
  </si>
  <si>
    <t>KORUZA 400 G</t>
  </si>
  <si>
    <t>SKUŠE Z ZELENJ. 125 G</t>
  </si>
  <si>
    <t>GORČICA  680 G</t>
  </si>
  <si>
    <t>PAŠTETA ARGETA JUNIOR 27 G</t>
  </si>
  <si>
    <t>PAŠTETA  100G PIŠČ</t>
  </si>
  <si>
    <t>PESA NATURETA 1 KG</t>
  </si>
  <si>
    <t>čičerika 2500 g</t>
  </si>
  <si>
    <t>Pašteta PIŠČANČJA 95G</t>
  </si>
  <si>
    <t>DŽUVEČ 4200G</t>
  </si>
  <si>
    <t>FIŽOL RJAVI 4100 G</t>
  </si>
  <si>
    <t>KONZERVIRANI IZDELKI</t>
  </si>
  <si>
    <t>OSTALA ŽIVILA</t>
  </si>
  <si>
    <t>RIŽOLINO 150 G</t>
  </si>
  <si>
    <t>OLJE,OLJČNO EKSTRA DEVIŠKO,1L</t>
  </si>
  <si>
    <t>ČAJ, planinski, 1KG FILTER</t>
  </si>
  <si>
    <t>CIMET, mleti 670 G</t>
  </si>
  <si>
    <t>PAPRIKA mleta, sladka, 1 KG</t>
  </si>
  <si>
    <t>POPER, črni, mleti, 1 KG</t>
  </si>
  <si>
    <t>JUŠNA ZELENJAVA 620 G</t>
  </si>
  <si>
    <t>JUŠNE KROGLICE 1 KG</t>
  </si>
  <si>
    <t>KAVA BIANCA FRANCK 110 G</t>
  </si>
  <si>
    <t>KEKSOLINO 200 G</t>
  </si>
  <si>
    <t>LOVOR KOTANYI 75 G</t>
  </si>
  <si>
    <t>lešniki mleti 200 g</t>
  </si>
  <si>
    <t>MAK MLETI 200G</t>
  </si>
  <si>
    <t>VANILI SLADKOR 5 X 10 G</t>
  </si>
  <si>
    <t>OREHI JEDRCA 500 G</t>
  </si>
  <si>
    <t>ČAJ ŠIPEK FILTER 1 KG</t>
  </si>
  <si>
    <t>ČAJ META FILTER 1 KG</t>
  </si>
  <si>
    <t>KUMINA MLETA 450 G</t>
  </si>
  <si>
    <t>ČAJ BEZEG FILTER 1 KG</t>
  </si>
  <si>
    <t>NAMAZ, ČOKOLADNI 750 G</t>
  </si>
  <si>
    <t>ČAJ MELISA, FILTER 1,2 KG</t>
  </si>
  <si>
    <t>KIS ALKOHOLNI L</t>
  </si>
  <si>
    <t>NAMAZ ČOKOLADNI 18 G SLO. PROZV.</t>
  </si>
  <si>
    <t>CIMET MLETI 45G</t>
  </si>
  <si>
    <t>LOVOR, CEL 100 G</t>
  </si>
  <si>
    <t>POPER MLETI 600 G DOZA</t>
  </si>
  <si>
    <t>NAPOLITANKE 50 G</t>
  </si>
  <si>
    <t>MUŠKATNI OREŠČEK 170 G</t>
  </si>
  <si>
    <t>MAJARON, 100 G</t>
  </si>
  <si>
    <t>PETERŠILJ, SUH 100 G</t>
  </si>
  <si>
    <t>PAPRIKA, MLETA, SLADKA 480 G</t>
  </si>
  <si>
    <t>KURKUMA 190 G</t>
  </si>
  <si>
    <t>OMAKA ZA PEČENKO 500 G</t>
  </si>
  <si>
    <t>ČAJ RAZL OKUSI FILTER 1 KG - 1, 5 KG</t>
  </si>
  <si>
    <t>ČOKOLINO 200 G</t>
  </si>
  <si>
    <t>ČOKOLINO 800 G - 1 KG</t>
  </si>
  <si>
    <t>ČAJ DIVJA ČEŠNJA FILTER 1KG</t>
  </si>
  <si>
    <t>L</t>
  </si>
  <si>
    <t>SOKOVI</t>
  </si>
  <si>
    <t>SIRUP JABOLKO 5 L</t>
  </si>
  <si>
    <t>VODA  0,5L</t>
  </si>
  <si>
    <t>DIETNA ŽIVILA</t>
  </si>
  <si>
    <t>KREMA RIŽEVA za kuhanje 200ml</t>
  </si>
  <si>
    <t>NAPITEK RIŽEV BIO 1l</t>
  </si>
  <si>
    <t>JOGURT SOJA, brez mleka, 2X125 G</t>
  </si>
  <si>
    <t>BISKVIT ORGRAN MALINA, brez mleka, soje, jajc, glutena</t>
  </si>
  <si>
    <t>PIŠKOTI od 100 do 200 G brez mleka, soje, jajc, glutena</t>
  </si>
  <si>
    <t>TESTENINE DIETNE 250G do 500 g brez jajc, mleka, glutena</t>
  </si>
  <si>
    <t>KRUHKI, HRUSTLJAVI 125G, brez glutena</t>
  </si>
  <si>
    <t>DESERT KOKOS  115 g brez mleka, glutena, soje</t>
  </si>
  <si>
    <t>KRUH,ČRNI, REZAN, brez glutena, jajc, mleka, soje 400 g</t>
  </si>
  <si>
    <t>KAŠA KVINOJA 30 G RAZL. OKUSI brez glutena, mleka, soje, jajc</t>
  </si>
  <si>
    <t>REZANCI JUŠNI 500 G brez glutena, jac, soje</t>
  </si>
  <si>
    <t>RIBANA KAŠA 500 G brez glutena, mleka, soje, jajc</t>
  </si>
  <si>
    <t>NJOKI 500 G brez glutena, mleka, soje, jajc</t>
  </si>
  <si>
    <t>KRUHOV CMOK 500 G brez glutena, mleka, soje, jajc</t>
  </si>
  <si>
    <t>NAMAZ ČOKOLADNI 200g brez mleka</t>
  </si>
  <si>
    <t>PIŠČANČJI FILE, narezano na kocke</t>
  </si>
  <si>
    <t>PIŠČANČJe peruti</t>
  </si>
  <si>
    <t>pišačnja nabodala</t>
  </si>
  <si>
    <t>ŠUNKA, PURANJA, narezek</t>
  </si>
  <si>
    <t>PURAN FILE, narezano na koščke</t>
  </si>
  <si>
    <t>piščančje mleto meso - pleskavice</t>
  </si>
  <si>
    <t>JUNEČJE MESO, stegno, kocke</t>
  </si>
  <si>
    <t>SVINJSKO MESO, stegno, kocke</t>
  </si>
  <si>
    <t>JOGURT EGO, probiotični, 1,3% 150 g</t>
  </si>
  <si>
    <t>JOGURT EGO,SADNI, 250 g</t>
  </si>
  <si>
    <t>JOGURT, navadni, 1,3% m.m. 150 g</t>
  </si>
  <si>
    <t>vsak dan, do 7. ure</t>
  </si>
  <si>
    <t>enkrat tedensko, do 7. ure</t>
  </si>
  <si>
    <t>2 krat tedensko do 12. ure</t>
  </si>
  <si>
    <t>REZANCI ŠIROKI 500 g</t>
  </si>
  <si>
    <t>GRISINI SEZAM 125 g</t>
  </si>
  <si>
    <t>RIŽ OKROGLOZRNAT 5 kg</t>
  </si>
  <si>
    <t>GRISINI, POLNOZRNATI 125 g</t>
  </si>
  <si>
    <t>GRISINI KLASIK 125 g</t>
  </si>
  <si>
    <t xml:space="preserve"> enkrat na teden do 12. ure</t>
  </si>
  <si>
    <t>enkrat na teden do 12. ure</t>
  </si>
  <si>
    <t>okvirna količina za obdobje 1 leta</t>
  </si>
  <si>
    <t xml:space="preserve"> vsak dan do 7. ure</t>
  </si>
  <si>
    <t xml:space="preserve"> 2 krat tedensko do 7. ure</t>
  </si>
  <si>
    <t>MARMELADA, različni okusi, porc. 20 g</t>
  </si>
  <si>
    <t>PAŠTETA jetrna s smetano 25 g</t>
  </si>
  <si>
    <t>TUNINA PAŠTETA, pakirana po 30 g</t>
  </si>
  <si>
    <t xml:space="preserve">MARMELADA DIABETIČNA 20 G </t>
  </si>
  <si>
    <t>NAMAZ ZELENJAVNI 5O G brez glutena, mleka,jajc</t>
  </si>
  <si>
    <t>MARMELADA MARELICA, najmanj 60 g sadja 700 G</t>
  </si>
  <si>
    <t>MARMELADA JAGODA najmanj 60 g sadja700 G</t>
  </si>
  <si>
    <t>TURISTIČNA PAŠTETA, vsaj 40 % ribjega mesa 50 G</t>
  </si>
  <si>
    <t>tuna  1705 g v olju</t>
  </si>
  <si>
    <t>PAŠTETA  KOKOŠJA 95G</t>
  </si>
  <si>
    <t>KAŠA SADNA 100 G, različni okusi</t>
  </si>
  <si>
    <t>TUNE 3x80 G v sončnič. Olju</t>
  </si>
  <si>
    <t>PARADIŽNIK PASIRAN 690g v steklenici Natureta</t>
  </si>
  <si>
    <t>MARMELADA 3 KG, razl okusi, najmanj 60 % sadnega deleža</t>
  </si>
  <si>
    <t>PAŠTETA KEKEC 30G svinjska</t>
  </si>
  <si>
    <t>RIBJA PAŠTETA  Z ZELENJAVO 3*95G najmanj 40 % ribjega mesa</t>
  </si>
  <si>
    <t>PAŠTETA KOKOŠJA  27G</t>
  </si>
  <si>
    <t>sadna kaša, razl. okusi v kozarčku 120G</t>
  </si>
  <si>
    <t>KIS JABOLČNI  L SIMONIČ</t>
  </si>
  <si>
    <t>ČAJ GOZDNI SADEŽI 1,2 KG filter</t>
  </si>
  <si>
    <t>ČAJ PLANINSKI 1KG, rifuza</t>
  </si>
  <si>
    <t>KAKAV 1 kg</t>
  </si>
  <si>
    <t>ŽITNA REZINA  30 g, vsaj 30 % sadja</t>
  </si>
  <si>
    <t>KNORR GOVEJA JUHA 1 kg</t>
  </si>
  <si>
    <t>BONBONI  ŽELE 300 G</t>
  </si>
  <si>
    <t>ČAJ, BOŽIČNI 1000 G filter</t>
  </si>
  <si>
    <t>ROLADA  280 G</t>
  </si>
  <si>
    <t>KAKAV 2,5 KG</t>
  </si>
  <si>
    <t>NAPOLITANKE 31G</t>
  </si>
  <si>
    <t xml:space="preserve"> enkart na teden do 12. ure</t>
  </si>
  <si>
    <t>SOK 100%, multivitaminski, 1l najmanj 100 % sadnega deleža</t>
  </si>
  <si>
    <t>SOK, nektar, BOROVNICA 1L, najmanj 45 % s. d.</t>
  </si>
  <si>
    <t>SOK, nektar, JABOLKO 0,2DL najmanj 45 % s. d</t>
  </si>
  <si>
    <t>SOK, nektar, BRESKEV 1 L, najmanj 45% s. d</t>
  </si>
  <si>
    <t xml:space="preserve">SOK, NEKTAR, MARELICA 0,2 DL, najmanj 45% s. d. </t>
  </si>
  <si>
    <t>SOK, 100 %, ananas 1L, najmanj 100% s. d.</t>
  </si>
  <si>
    <t>SOK, NEKTAR JAGODA 0,2 DL , najmanj 45 % s. d.</t>
  </si>
  <si>
    <t>SOK, 100% POMARANČA 0,2 DL, najmanj 1005 s. d.</t>
  </si>
  <si>
    <t>SOK 100% MULTIVITAMIN 0,2 L, najmanj 100% s. d.</t>
  </si>
  <si>
    <t>SOK 100% ANANAS 0, 2 DL, najmanj 100% s. d.</t>
  </si>
  <si>
    <t xml:space="preserve">SOK, NEKTAR, BOROVNICA 0,2DL, najmanj 25 % s. d. </t>
  </si>
  <si>
    <t xml:space="preserve">SOK,NEKTAR ČRNI RIBEZ 0,2 DL, najmanj 25 % s. d. </t>
  </si>
  <si>
    <t>SOK, NEKTAR, MARELICA L, najmanj 45 % s. d.</t>
  </si>
  <si>
    <t>SOK JABOLKO-KORENČEK 0,2 DL, 100% s. d,</t>
  </si>
  <si>
    <t>SOK, POMARANČA L 100 % s. d.</t>
  </si>
  <si>
    <t xml:space="preserve">SOK, LIMONA, 100% s. d. </t>
  </si>
  <si>
    <t>SOK JABOLČNI L 100%  s. d.</t>
  </si>
  <si>
    <t>SOK  JABOLČNI O.2 DL 100% s. d.</t>
  </si>
  <si>
    <t>SOK, JABOLČNI MOTNI , 100% sadni delež v steklenici</t>
  </si>
  <si>
    <t>SMUTHIE 200 G, mešani okusi, 100% s. d.</t>
  </si>
  <si>
    <t xml:space="preserve"> enkat na teden do 12. ure</t>
  </si>
  <si>
    <t>NAPITEK SOJIN, 250 ML, brez glutena, mleka</t>
  </si>
  <si>
    <t>PUDING RIŽEV 2X100G, brez glutena, mleka, soje, jajc</t>
  </si>
  <si>
    <t>SOJA PUDING 2X115G, brez glutena, mleka, jajc</t>
  </si>
  <si>
    <t>NAPITEK, OVSEN, 1 L, brez mleka</t>
  </si>
  <si>
    <t>NAPITEK MANDELJ 250 ml</t>
  </si>
  <si>
    <t>ZAMRZNJENA ŽIVILA</t>
  </si>
  <si>
    <t>POLPETI, sojini</t>
  </si>
  <si>
    <t>GRAH 2,5 KG</t>
  </si>
  <si>
    <t>KORENJE, kocke 2,5 KG</t>
  </si>
  <si>
    <t>OHROVT, brstnični 2,5 KG</t>
  </si>
  <si>
    <t>ŠPINAČA,PASIRANA 2,5KG</t>
  </si>
  <si>
    <t>FIŽOL ZAMRZNJEN, STROČJI</t>
  </si>
  <si>
    <t>POLPETI ZELENJAVNI 1 KG</t>
  </si>
  <si>
    <t>CMOKI, RAZL OKUSI 2 KG</t>
  </si>
  <si>
    <t>POLPETI BROKOLI-CVETAČA 80 DAG</t>
  </si>
  <si>
    <t>SLADOLED BRR LIMONA 115 ML</t>
  </si>
  <si>
    <t>CMOKI KRUHOVI 1 KG</t>
  </si>
  <si>
    <t>ŠTRUKLJI, GLUHI PALICE 30 DAG</t>
  </si>
  <si>
    <t>PALAČINKE Z NADEVOM 100 G</t>
  </si>
  <si>
    <t xml:space="preserve">čebula, rezana, zamrznj. 2.5 </t>
  </si>
  <si>
    <t>PANIRANE PLOŠČICE SIRA</t>
  </si>
  <si>
    <t>PALAČINKE AJDOVE 1,4 KG-20 KOM</t>
  </si>
  <si>
    <t>GOVEJE MESO, STEGNO, kocke</t>
  </si>
  <si>
    <t>BOČNIK, GOVEJI, kocke</t>
  </si>
  <si>
    <t>HRENOVKE, telečje</t>
  </si>
  <si>
    <t>KRVAVICE</t>
  </si>
  <si>
    <t>salama posebna piščančja, narezek</t>
  </si>
  <si>
    <t>stegna puric</t>
  </si>
  <si>
    <t>PIŠČANČJa prsa, file</t>
  </si>
  <si>
    <t>pišačnja prsa, zrezki narezani 100 g</t>
  </si>
  <si>
    <t>goveje stegno, zrezki, 100 g</t>
  </si>
  <si>
    <t>ALJAŠKI POLAK 10 kg</t>
  </si>
  <si>
    <t>MLEKO, čokoladno 0,2 dl</t>
  </si>
  <si>
    <t>SMETANA, kisla MILLERAM 400 g</t>
  </si>
  <si>
    <t>JOGURT, sadni, LONČEK 160 g</t>
  </si>
  <si>
    <t>PUDING, vanilijev, s smetano 125 g</t>
  </si>
  <si>
    <t>PUDING, čokoladni, s smetano 125 g</t>
  </si>
  <si>
    <t>MLEKO, alpsko, z 1,6% ml. maščobe 1 l</t>
  </si>
  <si>
    <t>SMETANA ZA KUHANJE 500 g</t>
  </si>
  <si>
    <t>SIRNI NAMAZ, 50g razl. Okusi</t>
  </si>
  <si>
    <t>PUDING vanilija ali čokolada 125 G brez smetane</t>
  </si>
  <si>
    <t>TOPLJEN SIR JOŠT 140 g</t>
  </si>
  <si>
    <t>SIR ZA ŽAR 1, 3 KG</t>
  </si>
  <si>
    <t>TRDI RIBANI SIR 200 G</t>
  </si>
  <si>
    <t>MLEKO 2 DL - OKUS VANILIJA</t>
  </si>
  <si>
    <t>MLEKO L - OKUS LEŠNIK</t>
  </si>
  <si>
    <t>SIR, RIBAN ZA PIZZO 5 KG</t>
  </si>
  <si>
    <t>RICOTTA 1, 5 KG</t>
  </si>
  <si>
    <t>MOUSSE  100 G RAZL. OKUSI</t>
  </si>
  <si>
    <t>NADOMESTEK ZA SIR, VEGAN brez mleka, jajc, glutena 160 g</t>
  </si>
  <si>
    <t>kisla smetana 8 kg</t>
  </si>
  <si>
    <t>smetana, sladka, 1 l 35 % m.m.</t>
  </si>
  <si>
    <t>SKUTA, sadna, 100 G, razl. Okusi</t>
  </si>
  <si>
    <t>AL MLEKO POLNOM.  L  3, 5 % m. m</t>
  </si>
  <si>
    <t>MLEKO, KISLO 180 G</t>
  </si>
  <si>
    <t>SKUTA 35% M.M. 5 KG NEPASIRANA</t>
  </si>
  <si>
    <t>skuta 1 kg 35 % m. m NEPASIRANA</t>
  </si>
  <si>
    <t>JOGURT SADNI BREZ LAKTOZE, 500 G</t>
  </si>
  <si>
    <t>MLEKO L BREZ LAKTOZE 3, 5 % M.M</t>
  </si>
  <si>
    <t>TOPLJEN SIR JOŠT DIMLJEN 140 G</t>
  </si>
  <si>
    <t>JOGURT EKO SADNI 150 ML 3,5 % M.M</t>
  </si>
  <si>
    <t>BIO KISLA SMETANA 200G 3, 5 % M.M</t>
  </si>
  <si>
    <t>JOGURT BIO L, POLNOM.</t>
  </si>
  <si>
    <t>EKO MLEKO 10 L, POLNOM.</t>
  </si>
  <si>
    <t xml:space="preserve">EKO SIROTKA SADNA 150 ML, POLNOM. </t>
  </si>
  <si>
    <t xml:space="preserve">EKO KEFIR NAVADNI L, POLNOM. </t>
  </si>
  <si>
    <t>EKO KEFIR NAVADNI 150 G - 200 G, POLNOM.</t>
  </si>
  <si>
    <t>EKO KEFIR SADNI L, POLNOM.</t>
  </si>
  <si>
    <t>EKO KEFIR SADNI 150 G POLNOM.</t>
  </si>
  <si>
    <t>EKO SIR ZA ŽAR 1KG, POLNOM.</t>
  </si>
  <si>
    <t>EKO SKUTA, POLNOM.</t>
  </si>
  <si>
    <t>EKO DESRERT SADNI 150 G POLNOM.</t>
  </si>
  <si>
    <t>EKO SADNA SKUTA 1 KG, POLNOM.</t>
  </si>
  <si>
    <t xml:space="preserve">JOGURT EKO SADNI L, POLNOM. </t>
  </si>
  <si>
    <t>dvakrat tedensko do 7. ure</t>
  </si>
  <si>
    <t>KRUH, beli, v modelu, teža 1  kg , rezan</t>
  </si>
  <si>
    <t>FRANCOSKI ROGLJIČKI 9 DAG MARM.</t>
  </si>
  <si>
    <t>KROF Z MARM/ČOK. 6 DAG</t>
  </si>
  <si>
    <t>KROF, MARM/ČOK. 80 DAG</t>
  </si>
  <si>
    <t>KRUH, AJDOV, Z OREHI, REZAN</t>
  </si>
  <si>
    <t>KRUH, AJDOV KG, REZAN</t>
  </si>
  <si>
    <t>KRUH, GRAHAM, 1 KG, REZAN</t>
  </si>
  <si>
    <t>KRUH, POLBELI KG, REZAN</t>
  </si>
  <si>
    <t>KRUH, ČRNI, REZAN 1 KG</t>
  </si>
  <si>
    <t>francoski rogljički mini dvobarvni</t>
  </si>
  <si>
    <t>kruh, RŽEN, REZAN 1 kg</t>
  </si>
  <si>
    <t>ZAVITEK, JABOLČNI 8 DAG VLEČ TESTO</t>
  </si>
  <si>
    <t>ZAVITEK, JABOLČNI 6 DAG VLEČ TESTO</t>
  </si>
  <si>
    <t>SENDVIČ  ŠUNKA SIR 15 DAG</t>
  </si>
  <si>
    <t>KRUH, KORUZNI 1 KG, REZAN</t>
  </si>
  <si>
    <t>FRANCOSKI ROGLJIČ,POLNOZRNAT 7 DAG BREZ POLNILA</t>
  </si>
  <si>
    <t>PECIVO IZ LISTN. TESTA RAZL. OKUSI, 5 DAG</t>
  </si>
  <si>
    <t>KRUH, POLNOZRNAT, REZAN 1 KG</t>
  </si>
  <si>
    <t>KRUH, OVSENI, REZAN 1 KG</t>
  </si>
  <si>
    <t>MUFFIN 5 DAG RAZL. OKUSI</t>
  </si>
  <si>
    <t>ZAVITEK, PZ, JABOLČNI 12O G VLEČ. TESTO</t>
  </si>
  <si>
    <t>ŽEPEK, MINI, PEČENI, RAZL. OKUSI</t>
  </si>
  <si>
    <t>ROLADA, 100 G  RAZL. OKUSI</t>
  </si>
  <si>
    <t>MINJON 40 G SADNI/ČOKOL.</t>
  </si>
  <si>
    <t>ZAVITEK, LISTN. TESTO 5 DAG</t>
  </si>
  <si>
    <t>KRUH STOLETNI KG rezani</t>
  </si>
  <si>
    <t>ROGLJIČ 6 DAG kruhov</t>
  </si>
  <si>
    <t>SENDVIČPIŠČ SALAMA 150 G</t>
  </si>
  <si>
    <t>ROLADA, RAZL OKUSI 6 DAG</t>
  </si>
  <si>
    <t>ŽEPEK  5 DAG RAZL. OKUSI</t>
  </si>
  <si>
    <t>PLETENKA, 8 dag</t>
  </si>
  <si>
    <t xml:space="preserve">REZINA MLEČNA 25 G </t>
  </si>
  <si>
    <t>OLJE, bučno solatno L</t>
  </si>
  <si>
    <t>KAVA mleta 100 G</t>
  </si>
  <si>
    <t>MANDLJI, jedrca 200 G</t>
  </si>
  <si>
    <t>SOL, KG, slo. proizv.</t>
  </si>
  <si>
    <t>ČOKOLADA KINDER COUNTRY 35 g</t>
  </si>
  <si>
    <t>ČOKOLADA JEDILNA 500 G, najmanj 45 % kakava</t>
  </si>
  <si>
    <t>KOSMIČI OVSENI Z OKUSI PORC.</t>
  </si>
  <si>
    <t>GRISINI brez glutena 125 G</t>
  </si>
  <si>
    <t>OCVRTKI ZDROBOVI</t>
  </si>
  <si>
    <t>BROKOLI, ZAMRZNJ. 2,5 KG</t>
  </si>
  <si>
    <t>CVETAČA, ZAMRZN. 2, 5 KG</t>
  </si>
  <si>
    <t>GOBE MEŠANE, 2, 5 KG</t>
  </si>
  <si>
    <t>BROKOLI, KORENJE, CVETAČA MIX 2,5 KG</t>
  </si>
  <si>
    <t>ŠTRUKELJČKI MINI RAZL. OKUSI</t>
  </si>
  <si>
    <t>ŠTRUKLJI RAZL. NADEVI, 1KG</t>
  </si>
  <si>
    <t>CMOKI, ZDROBOVI 2 KG</t>
  </si>
  <si>
    <t>KANELONI razl nadevi 80 DAG</t>
  </si>
  <si>
    <t>SVALJKI, krompirjevi, skutini, rženi 2KG</t>
  </si>
  <si>
    <t>CMOKI, RAZL. SADNI IN ČOKOLADNI NADEVI</t>
  </si>
  <si>
    <t>SIRUP BOROVNICA 5 L DO 10 L</t>
  </si>
  <si>
    <t>SIRUP POMARANČA 5 L DO 10 L</t>
  </si>
  <si>
    <t>SIRUP VIŠNJA 5 L DO 10 L</t>
  </si>
  <si>
    <t>ŠPARGLJEVA JUHA 1 KG, brez ojačevalcev okusa</t>
  </si>
  <si>
    <t>KEKSI PIRINI polnozr. 1 KG</t>
  </si>
  <si>
    <t>NAMAZ, ČOKOLADNI 2500 do 300 G</t>
  </si>
  <si>
    <t>SLADKOR BELI 1 KG</t>
  </si>
  <si>
    <t>JUHA KNORR GOBOVA 1 kg brez ojačevalcev okusa</t>
  </si>
  <si>
    <t>ČESEN 860 G, grobo mleti</t>
  </si>
  <si>
    <t>OLJE SONČNIČNO L - 5 l</t>
  </si>
  <si>
    <t>POROVA JUHA  1 KG brez ojačevalcev okusa</t>
  </si>
  <si>
    <t>PLESKAVICE (svinj.+gov.)</t>
  </si>
  <si>
    <t xml:space="preserve"> BIO JUNEČJE MESO, stegno, kocke</t>
  </si>
  <si>
    <t>BIO SVINJSKO MESO, stegno, kocke</t>
  </si>
  <si>
    <t>BIO HRENOVKE (svinj+gov.)</t>
  </si>
  <si>
    <t>POSTRVI, file 1 kg</t>
  </si>
  <si>
    <t>POSTRVI, file (DOVOLJENO PAKIRANJE OD 1 DO 10 KG)</t>
  </si>
  <si>
    <t>SKUTA 35 % M.M. O, 5 KG NEPSAIRANA</t>
  </si>
  <si>
    <t>Salama, suha, svinjska, narezek</t>
  </si>
  <si>
    <t>Salama, mortadela, narezek</t>
  </si>
  <si>
    <t>Pršut kuhan, narezek</t>
  </si>
  <si>
    <t>Čivapčiči piščančji</t>
  </si>
  <si>
    <t>JOGURT NAVADNI 1L, polnomastni</t>
  </si>
  <si>
    <t>JOGURT SADNI, 1L, polnomastni</t>
  </si>
  <si>
    <t>kefir 150-200 g navadni</t>
  </si>
  <si>
    <t>ŠTRUČKA/BOMBETA/KAJZERICA/ŽEMLJA 6 dag, Z LUKNJO, BELA</t>
  </si>
  <si>
    <t>ŠTRUČKA/BOMBETA/KAJZERICA/ŽEMLJA BELA 6 DAG</t>
  </si>
  <si>
    <t>ŠTRUČKA/BOMBETA/KAJZERICA/ŽEMLJA ČRNA 8 DAG</t>
  </si>
  <si>
    <t>ŠTRUČKA/BOMBETA/KAJZERICA/ŽEMLJA GRAHAM 4 DAG</t>
  </si>
  <si>
    <t>ŠTRUČKA/BOMBETA/KAJZERICA/ŽEMLJA ovsena 8 dag</t>
  </si>
  <si>
    <t>ŠTRUČKA/BOMBETA/KAJZERICA/ŽEMLJA SIROVA POLN. 8</t>
  </si>
  <si>
    <t>ŠTRUČKA/BOMBETA/KAJZERICA/ŽEMLJA sončnična 6 dag</t>
  </si>
  <si>
    <t>ŠTRUČKA/BOMBETA/KAJZERICA/ŽEMLJA sončnična 8 dag</t>
  </si>
  <si>
    <t>ŠTRUČKA/BOMBETA/KAJZERICA/ŽEMLJA, AJDOVA 4 DAG</t>
  </si>
  <si>
    <t>ŠTRUČKA/BOMBETA/KAJZERICA/ŽEMLJA, AJDOVA 6 DAG</t>
  </si>
  <si>
    <t>ŠTRUČKA/BOMBETA/KAJZERICA/ŽEMLJA, AJDOVA 8 DAG</t>
  </si>
  <si>
    <t>ŠTRUČKA/BOMBETA/KAJZERICA/ŽEMLJA, KORUZNA 6 DAG</t>
  </si>
  <si>
    <t>ŠTRUČKA/BOMBETA/KAJZERICA/ŽEMLJA, KORUZNA, 8 DAG</t>
  </si>
  <si>
    <t>ŠTRUČKA/BOMBETA/KAJZERICA/ŽEMLJA, MAKOVA 6 DAG</t>
  </si>
  <si>
    <t>ŠTRUČKA/BOMBETA/KAJZERICA/ŽEMLJA, POLNOZRNATA 6 DAG</t>
  </si>
  <si>
    <t>ŠTRUČKA/BOMBETA/KAJZERICA/ŽEMLJA, POLNOZRNATA 8 DAG</t>
  </si>
  <si>
    <t>ŠTRUČKA/BOMBETA/KAJZERICA/ŽEMLJA, sezam, 8 dag</t>
  </si>
  <si>
    <t>ŠTRUČKA/BOMBETA/KAJZERICA/ŽEMLJA, sezam,6 dag</t>
  </si>
  <si>
    <t>ŠTRUČKA/BOMBETA/KAJZERICA/ŽEMLJA, SIROVA 6 DAG</t>
  </si>
  <si>
    <t>ŠTRUČKA/BOMBETA/KAJZERICA/ŽEMLJA, SIROVA 8 DAG</t>
  </si>
  <si>
    <t>ŠTRUČKA/BOMBETA/KAJZERICA/ŽEMLJA, POLNOZRNATA, 4 DAG</t>
  </si>
  <si>
    <t>ŠTRUČKA/BOMBETA/KAJZERICA/ŽEMLJA 6 dag, Z LUKNJO, ČRNA</t>
  </si>
  <si>
    <t>ŠTRUČKA/BOMBETA/KAJZERICA/ŽEMLJA 8 dag, Z LUKNJO, ČRNA</t>
  </si>
  <si>
    <t>ŠTRUČKA/BOMBETA/KAJZERICA/ŽEMLJA 8 dag, Z LUKNJO, BELA</t>
  </si>
  <si>
    <t>ŠTRUČKA/BOMBETA/KAJZERICA/ŽEMLJA BELA 4 DAG</t>
  </si>
  <si>
    <t>ŠTRUČKA/BOMBETA/KAJZERICA/ŽEMLJA BELA 8 DAG</t>
  </si>
  <si>
    <t>ŠTRUČKA/BOMBETA/KAJZERICA/ŽEMLJA ČRNA 4 DAG</t>
  </si>
  <si>
    <t>ŠTRUČKA/BOMBETA/KAJZERICA/ŽEMLJA ČRNA 6 DAG</t>
  </si>
  <si>
    <t>ŠTRUČKA/BOMBETA/KAJZERICA/ŽEMLJA GRAHAM 8 DAG</t>
  </si>
  <si>
    <t>ŠTRUČKA/BOMBETA/KAJZERICA/ŽEMLJA GRAHAM 6 DAG</t>
  </si>
  <si>
    <t>ŠTRUČKA/BOMBETA/KAJZERICA/ŽEMLJA OVSENA 4 DAG</t>
  </si>
  <si>
    <t>ŠTRUČKA/BOMBETA/KAJZERICA/ŽEMLJA OVSENA 6 DAG</t>
  </si>
  <si>
    <t>ŠTRUČKA/BOMBETA/KAJZERICA/ŽEMLJA RŽENA 4 DAG</t>
  </si>
  <si>
    <t>ŠTRUČKA/BOMBETA/KAJZERICA/ŽEMLJA RŽENA 6 DAG</t>
  </si>
  <si>
    <t>ŠTRUČKA/BOMBETA/KAJZERICA/ŽEMLJA RŽENA 8 DAG</t>
  </si>
  <si>
    <t>ŠTRUČKA/BOMBETA/KAJZERICA/ŽEMLJA SIROVA POLN. 6</t>
  </si>
  <si>
    <t>ŠTRUČKA/BOMBETA/KAJZERICA/ŽEMLJA SOJINA 4 DAG</t>
  </si>
  <si>
    <t>ŠTRUČKA/BOMBETA/KAJZERICA/ŽEMLJA SOJINA 6 DAG</t>
  </si>
  <si>
    <t>ŠTRUČKA/BOMBETA/KAJZERICA/ŽEMLJA SOJINA 8 DAG</t>
  </si>
  <si>
    <t>ŠTRUČKA/BOMBETA/KAJZERICA/ŽEMLJA, KORUZNA 4 DAG</t>
  </si>
  <si>
    <t>ŠTRUČKA/BOMBETA/KAJZERICA/ŽEMLJA, MAKOVA 4 DAG</t>
  </si>
  <si>
    <t>ŠTRUČKA/BOMBETA/KAJZERICA/ŽEMLJA, MAKOVA 8 DAG</t>
  </si>
  <si>
    <t>ŠTRUČKA/BOMBETA/KAJZERICA/ŽEMLJA, SIROVA 4 DAG</t>
  </si>
  <si>
    <t>ŠTRUČKA/BOMBETA/KAJZERICA/ŽEMLJA, MLEČNA 8 DAG</t>
  </si>
  <si>
    <t>ŠTRUČKA/BOMBETA/KAJZERICA/ŽEMLJA, MASLENA 8 DAG</t>
  </si>
  <si>
    <t>ŠTRUČKA/BOMBETA/KAJZERICA/ŽEMLJA, MLEČNA 4 DAG</t>
  </si>
  <si>
    <t>ŠTRUČKA/BOMBETA/KAJZERICA/ŽEMLJA, MLEČNA 6 DAG</t>
  </si>
  <si>
    <t>ŠTRUČKA/BOMBETA/KAJZERICA/ŽEMLJA, MASLENA 6 DAG</t>
  </si>
  <si>
    <t>ŠTRUČKA/BOMBETA/KAJZERICA/ŽEMLJA, MASLENA 4 DAG</t>
  </si>
  <si>
    <t>ŠTRUČKA/BOMBETA/KAJZERICA/ŽEMLJA, KORUZNA S SIROM IN SEMENI 8 DAG</t>
  </si>
  <si>
    <t>ŠTRUČKA/BOMBETA/KAJZERICA/ŽEMLJA, KORUZNA S SIROM IN SEMENI 6 DAG</t>
  </si>
  <si>
    <t>ROGLJIČ, 4 DAG kruhov</t>
  </si>
  <si>
    <t>ROGLJIČ, 8 dag kruhov</t>
  </si>
  <si>
    <t>ROGLJIČ 6 DAG kruhov, Črni</t>
  </si>
  <si>
    <t>ROGLJIČ, 4 DAG kruhov, Črni</t>
  </si>
  <si>
    <t>ROGLJIČ, 8 dag kruhov, Črni</t>
  </si>
  <si>
    <t>ROGLJIČ 6 DAG kruhov, mlečni</t>
  </si>
  <si>
    <t>ROGLJIČ, 4 DAG kruhov, mlečni</t>
  </si>
  <si>
    <t>ROGLJIČ, 8 dag kruhov, mlečni</t>
  </si>
  <si>
    <t>PLETENKA makova 6 DAG</t>
  </si>
  <si>
    <t>PLETENKA makova, 8 dag</t>
  </si>
  <si>
    <t>ŠTRUČKA KRALJEVA 5 DAG</t>
  </si>
  <si>
    <t>ŠTRUČKA KRALJEVA 7 DAG</t>
  </si>
  <si>
    <t>ŠTRUČKA KRALJEVA temna, sezam 6 DAG</t>
  </si>
  <si>
    <t>ŠTRUČKA KRALJEVA temna, sezam 8 DAG</t>
  </si>
  <si>
    <t>KOLAČ, MARMORNI/lešnikov/malinov, 8 DAG</t>
  </si>
  <si>
    <t>KOLAČ, MARMORNI/lešnikov/malinov 6 DAG</t>
  </si>
  <si>
    <t>Osje gnezdo 8 DAG</t>
  </si>
  <si>
    <t>kruh rezan za kruhove cmoke 1kg</t>
  </si>
  <si>
    <t>BIO JABOLKA</t>
  </si>
  <si>
    <t>NAMAZ, DVOBARVNI VIKI 20G</t>
  </si>
  <si>
    <t>JAJCA, HLEVSKA REJA velikost L</t>
  </si>
  <si>
    <t xml:space="preserve">ČOKOLADA 35 G brez mleka, soje, </t>
  </si>
  <si>
    <t>ZELJE mlado,sveže, glave, I. kvalite</t>
  </si>
  <si>
    <t>BROKOLI</t>
  </si>
  <si>
    <t>FIŽOL ČEŠNJEVEC, Slovensko poreklo, KG</t>
  </si>
  <si>
    <t>Grenikvka</t>
  </si>
  <si>
    <t>GROZDJE, črno</t>
  </si>
  <si>
    <t>GROZDJE, rdečo</t>
  </si>
  <si>
    <t>HRUŠKE, suhe, I. kvalitete, krhlji</t>
  </si>
  <si>
    <t>Marelice suhe, rifuza, brez sulfatov</t>
  </si>
  <si>
    <t>Ohrovt, brstični, sveži</t>
  </si>
  <si>
    <t>OREH oluščen jedrca</t>
  </si>
  <si>
    <t>Paprika babura</t>
  </si>
  <si>
    <t>Paradižnik okrasni, I. kvalitete</t>
  </si>
  <si>
    <t>Pomarančne rdeče</t>
  </si>
  <si>
    <t>Solata zelena mehka, I. kvalitete</t>
  </si>
  <si>
    <t>,</t>
  </si>
  <si>
    <t>Šparglji, I. kvaliteta</t>
  </si>
  <si>
    <t>Špinača sveža</t>
  </si>
  <si>
    <t>Ajvar nepekoč, natureta, pak. 1kg</t>
  </si>
  <si>
    <t xml:space="preserve"> </t>
  </si>
  <si>
    <t>Džem, različni okusi, pakiran po 320g, natureta</t>
  </si>
  <si>
    <t>Gobe šampinjoni v slanici, rezani, pakirani po 1kg</t>
  </si>
  <si>
    <t xml:space="preserve">Kisla repa, pakriana po 530g, natureta, </t>
  </si>
  <si>
    <t>Kislo zelje, pakirano po 530g, natureta</t>
  </si>
  <si>
    <t>Pašteta, vsi različni okusi, 45g, Argegta</t>
  </si>
  <si>
    <t>Pašteta, vsi različni okusi, 95g, Argegta</t>
  </si>
  <si>
    <t>Skuše, file v olju, pak. 115g-125g</t>
  </si>
  <si>
    <t>Sardine, file v olju, pak. 115g-125g</t>
  </si>
  <si>
    <t>KOSMIČI OVSENI, 500g</t>
  </si>
  <si>
    <t>MED  20 G, vsi okusi, slovenski proizvajalec</t>
  </si>
  <si>
    <t>MED  900 G DO 1KG SLO. PROIZV, vsi okusi</t>
  </si>
  <si>
    <t>SOK,B15:D40 BRESKEV 2 DL najmanj 45 % s. d.</t>
  </si>
  <si>
    <t>TORTELINI špinačni/mesni,sirovi 1 KG-2kg</t>
  </si>
  <si>
    <t>Zrezki, piščančji, panirani, 100g</t>
  </si>
  <si>
    <t>NAPITEK, KOKOS 1L, z dodatkom Ca</t>
  </si>
  <si>
    <t>NAPITEK, RIŽEV BIO 2 DL, brez glutena, mleka, soje, z dodatkom Ca</t>
  </si>
  <si>
    <t>štručka, 60 g brez glutena, jajc, mleka, soje</t>
  </si>
  <si>
    <t>štručka, 60 g brez glutena, jajc, mleka, soje, črna</t>
  </si>
  <si>
    <t>TESTENINE POLŽI DROBNI 2KG</t>
  </si>
  <si>
    <t>ZDROB POLNOZRNAT</t>
  </si>
  <si>
    <t>TESTENINCE, RIŽEK 2 KG</t>
  </si>
  <si>
    <t>KAŠA AJDOVA 1KG</t>
  </si>
  <si>
    <t>REZANCI ŠIROKI 5 KG</t>
  </si>
  <si>
    <t>ZDROB PŠENIČNI 1 KG</t>
  </si>
  <si>
    <t>TESTENINE POLŽKI DROBNI, 5 KG</t>
  </si>
  <si>
    <t>Testenine, pisane, 1-10kg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</si>
</sst>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5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3" fillId="0" borderId="3" xfId="0" applyFont="1" applyBorder="1" applyAlignment="1">
      <alignment horizontal="center"/>
    </xf>
    <xf numFmtId="0" fontId="0" fillId="0" borderId="3" xfId="0" applyBorder="1"/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0" fillId="0" borderId="6" xfId="0" applyBorder="1"/>
    <xf numFmtId="0" fontId="3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9" xfId="0" applyFont="1" applyBorder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8" fillId="0" borderId="3" xfId="0" applyFont="1" applyFill="1" applyBorder="1" applyAlignment="1">
      <alignment horizontal="center"/>
    </xf>
    <xf numFmtId="3" fontId="8" fillId="0" borderId="3" xfId="0" applyNumberFormat="1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Fill="1" applyBorder="1"/>
    <xf numFmtId="1" fontId="7" fillId="0" borderId="3" xfId="0" applyNumberFormat="1" applyFont="1" applyBorder="1" applyAlignment="1">
      <alignment horizontal="center" vertical="center"/>
    </xf>
    <xf numFmtId="0" fontId="10" fillId="0" borderId="3" xfId="0" applyFont="1" applyBorder="1"/>
    <xf numFmtId="1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/>
    <xf numFmtId="0" fontId="0" fillId="0" borderId="3" xfId="0" applyFont="1" applyBorder="1"/>
    <xf numFmtId="1" fontId="11" fillId="0" borderId="3" xfId="0" applyNumberFormat="1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3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1" fillId="0" borderId="3" xfId="0" applyFont="1" applyFill="1" applyBorder="1"/>
    <xf numFmtId="0" fontId="0" fillId="0" borderId="3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12" xfId="0" applyFont="1" applyBorder="1"/>
    <xf numFmtId="0" fontId="0" fillId="0" borderId="14" xfId="0" applyBorder="1"/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 vertical="center"/>
    </xf>
    <xf numFmtId="0" fontId="2" fillId="0" borderId="0" xfId="0" applyFont="1" applyBorder="1"/>
    <xf numFmtId="1" fontId="7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" fontId="7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Border="1"/>
    <xf numFmtId="0" fontId="8" fillId="0" borderId="0" xfId="0" applyFont="1" applyFill="1" applyBorder="1" applyAlignment="1">
      <alignment horizontal="center"/>
    </xf>
    <xf numFmtId="0" fontId="0" fillId="0" borderId="15" xfId="0" applyBorder="1"/>
    <xf numFmtId="0" fontId="10" fillId="0" borderId="3" xfId="0" applyFont="1" applyFill="1" applyBorder="1"/>
    <xf numFmtId="0" fontId="11" fillId="0" borderId="3" xfId="0" applyFont="1" applyBorder="1" applyAlignment="1">
      <alignment shrinkToFit="1"/>
    </xf>
    <xf numFmtId="0" fontId="11" fillId="0" borderId="3" xfId="0" applyFont="1" applyFill="1" applyBorder="1" applyAlignment="1">
      <alignment shrinkToFit="1"/>
    </xf>
    <xf numFmtId="0" fontId="11" fillId="0" borderId="3" xfId="0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right"/>
    </xf>
    <xf numFmtId="0" fontId="2" fillId="2" borderId="1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0" fillId="0" borderId="0" xfId="0" applyFont="1" applyAlignment="1">
      <alignment horizontal="left" wrapText="1"/>
    </xf>
    <xf numFmtId="0" fontId="2" fillId="0" borderId="7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opLeftCell="A9" workbookViewId="0">
      <selection activeCell="A42" sqref="A42:XFD51"/>
    </sheetView>
  </sheetViews>
  <sheetFormatPr baseColWidth="10" defaultColWidth="11" defaultRowHeight="16" x14ac:dyDescent="0.2"/>
  <cols>
    <col min="1" max="1" width="8.6640625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15</v>
      </c>
    </row>
    <row r="2" spans="1:10" x14ac:dyDescent="0.2">
      <c r="B2" t="s">
        <v>48</v>
      </c>
    </row>
    <row r="3" spans="1:10" x14ac:dyDescent="0.2">
      <c r="B3" t="s">
        <v>49</v>
      </c>
    </row>
    <row r="4" spans="1:10" x14ac:dyDescent="0.2">
      <c r="B4" t="s">
        <v>50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</row>
    <row r="12" spans="1:10" x14ac:dyDescent="0.2">
      <c r="A12" s="1">
        <v>1</v>
      </c>
      <c r="B12" s="1" t="s">
        <v>51</v>
      </c>
    </row>
    <row r="14" spans="1:10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39</v>
      </c>
      <c r="F14" s="6" t="s">
        <v>7</v>
      </c>
      <c r="G14" s="6" t="s">
        <v>8</v>
      </c>
      <c r="H14" s="6" t="s">
        <v>9</v>
      </c>
      <c r="I14" s="6" t="s">
        <v>10</v>
      </c>
      <c r="J14" s="6" t="s">
        <v>11</v>
      </c>
    </row>
    <row r="15" spans="1:10" x14ac:dyDescent="0.2">
      <c r="A15" s="5">
        <v>1</v>
      </c>
      <c r="B15" s="22" t="s">
        <v>437</v>
      </c>
      <c r="C15" s="16" t="s">
        <v>12</v>
      </c>
      <c r="D15" s="24">
        <v>6</v>
      </c>
      <c r="E15" s="5"/>
      <c r="F15" s="5"/>
      <c r="G15" s="5"/>
      <c r="H15" s="5"/>
      <c r="I15" s="5"/>
      <c r="J15" s="5"/>
    </row>
    <row r="16" spans="1:10" x14ac:dyDescent="0.2">
      <c r="A16" s="5">
        <f t="shared" ref="A16:A40" si="0">A15+1</f>
        <v>2</v>
      </c>
      <c r="B16" s="23" t="s">
        <v>62</v>
      </c>
      <c r="C16" s="16" t="s">
        <v>12</v>
      </c>
      <c r="D16" s="24">
        <v>27.6</v>
      </c>
      <c r="E16" s="5"/>
      <c r="F16" s="5"/>
      <c r="G16" s="5"/>
      <c r="H16" s="5"/>
      <c r="I16" s="5"/>
      <c r="J16" s="5"/>
    </row>
    <row r="17" spans="1:10" x14ac:dyDescent="0.2">
      <c r="A17" s="5">
        <v>2</v>
      </c>
      <c r="B17" s="22" t="s">
        <v>436</v>
      </c>
      <c r="C17" s="16" t="s">
        <v>12</v>
      </c>
      <c r="D17" s="24">
        <v>326.262</v>
      </c>
      <c r="E17" s="5"/>
      <c r="F17" s="5"/>
      <c r="G17" s="5"/>
      <c r="H17" s="5"/>
      <c r="I17" s="5"/>
      <c r="J17" s="5"/>
    </row>
    <row r="18" spans="1:10" x14ac:dyDescent="0.2">
      <c r="A18" s="5">
        <f t="shared" si="0"/>
        <v>3</v>
      </c>
      <c r="B18" s="23" t="s">
        <v>444</v>
      </c>
      <c r="C18" s="16" t="s">
        <v>12</v>
      </c>
      <c r="D18" s="51">
        <v>60</v>
      </c>
      <c r="E18" s="5"/>
      <c r="F18" s="5"/>
      <c r="G18" s="5"/>
      <c r="H18" s="5"/>
      <c r="I18" s="5"/>
      <c r="J18" s="5"/>
    </row>
    <row r="19" spans="1:10" x14ac:dyDescent="0.2">
      <c r="A19" s="5">
        <v>3</v>
      </c>
      <c r="B19" s="22" t="s">
        <v>66</v>
      </c>
      <c r="C19" s="16" t="s">
        <v>12</v>
      </c>
      <c r="D19" s="24">
        <v>76.11</v>
      </c>
      <c r="E19" s="5"/>
      <c r="F19" s="5"/>
      <c r="G19" s="5"/>
      <c r="H19" s="5"/>
      <c r="I19" s="5"/>
      <c r="J19" s="5"/>
    </row>
    <row r="20" spans="1:10" x14ac:dyDescent="0.2">
      <c r="A20" s="5">
        <f t="shared" si="0"/>
        <v>4</v>
      </c>
      <c r="B20" s="22" t="s">
        <v>438</v>
      </c>
      <c r="C20" s="16" t="s">
        <v>12</v>
      </c>
      <c r="D20" s="24">
        <v>9.74</v>
      </c>
      <c r="E20" s="5"/>
      <c r="F20" s="5"/>
      <c r="G20" s="5"/>
      <c r="H20" s="5"/>
      <c r="I20" s="5"/>
      <c r="J20" s="5"/>
    </row>
    <row r="21" spans="1:10" x14ac:dyDescent="0.2">
      <c r="A21" s="5">
        <v>4</v>
      </c>
      <c r="B21" s="22" t="s">
        <v>345</v>
      </c>
      <c r="C21" s="16" t="s">
        <v>12</v>
      </c>
      <c r="D21" s="24">
        <v>9.57</v>
      </c>
      <c r="E21" s="5"/>
      <c r="F21" s="5"/>
      <c r="G21" s="5"/>
      <c r="H21" s="5"/>
      <c r="I21" s="5"/>
      <c r="J21" s="5"/>
    </row>
    <row r="22" spans="1:10" x14ac:dyDescent="0.2">
      <c r="A22" s="5">
        <f t="shared" si="0"/>
        <v>5</v>
      </c>
      <c r="B22" s="22" t="s">
        <v>61</v>
      </c>
      <c r="C22" s="16" t="s">
        <v>12</v>
      </c>
      <c r="D22" s="24">
        <v>28</v>
      </c>
      <c r="E22" s="5"/>
      <c r="F22" s="5"/>
      <c r="G22" s="5"/>
      <c r="H22" s="5"/>
      <c r="I22" s="5"/>
      <c r="J22" s="5"/>
    </row>
    <row r="23" spans="1:10" x14ac:dyDescent="0.2">
      <c r="A23" s="5">
        <v>5</v>
      </c>
      <c r="B23" s="22" t="s">
        <v>439</v>
      </c>
      <c r="C23" s="16" t="s">
        <v>12</v>
      </c>
      <c r="D23" s="24">
        <v>50</v>
      </c>
      <c r="E23" s="5"/>
      <c r="F23" s="5"/>
      <c r="G23" s="5"/>
      <c r="H23" s="5"/>
      <c r="I23" s="5"/>
      <c r="J23" s="5"/>
    </row>
    <row r="24" spans="1:10" x14ac:dyDescent="0.2">
      <c r="A24" s="5">
        <f t="shared" si="0"/>
        <v>6</v>
      </c>
      <c r="B24" s="22" t="s">
        <v>57</v>
      </c>
      <c r="C24" s="16" t="s">
        <v>12</v>
      </c>
      <c r="D24" s="24">
        <v>48.910000000000004</v>
      </c>
      <c r="E24" s="5"/>
      <c r="F24" s="5"/>
      <c r="G24" s="5"/>
      <c r="H24" s="5"/>
      <c r="I24" s="5"/>
      <c r="J24" s="5"/>
    </row>
    <row r="25" spans="1:10" x14ac:dyDescent="0.2">
      <c r="A25" s="5">
        <v>6</v>
      </c>
      <c r="B25" s="22" t="s">
        <v>56</v>
      </c>
      <c r="C25" s="16" t="s">
        <v>12</v>
      </c>
      <c r="D25" s="24">
        <v>300</v>
      </c>
      <c r="E25" s="5"/>
      <c r="F25" s="5"/>
      <c r="G25" s="5"/>
      <c r="H25" s="5"/>
      <c r="I25" s="5"/>
      <c r="J25" s="5"/>
    </row>
    <row r="26" spans="1:10" x14ac:dyDescent="0.2">
      <c r="A26" s="5">
        <f t="shared" si="0"/>
        <v>7</v>
      </c>
      <c r="B26" s="22" t="s">
        <v>68</v>
      </c>
      <c r="C26" s="16" t="s">
        <v>12</v>
      </c>
      <c r="D26" s="24">
        <v>100</v>
      </c>
      <c r="E26" s="5"/>
      <c r="F26" s="5"/>
      <c r="G26" s="5"/>
      <c r="H26" s="5"/>
      <c r="I26" s="5"/>
      <c r="J26" s="5"/>
    </row>
    <row r="27" spans="1:10" x14ac:dyDescent="0.2">
      <c r="A27" s="5">
        <v>7</v>
      </c>
      <c r="B27" s="22" t="s">
        <v>54</v>
      </c>
      <c r="C27" s="16" t="s">
        <v>12</v>
      </c>
      <c r="D27" s="24">
        <v>5</v>
      </c>
      <c r="E27" s="5"/>
      <c r="F27" s="5"/>
      <c r="G27" s="5"/>
      <c r="H27" s="5"/>
      <c r="I27" s="5"/>
      <c r="J27" s="5"/>
    </row>
    <row r="28" spans="1:10" x14ac:dyDescent="0.2">
      <c r="A28" s="5">
        <f t="shared" si="0"/>
        <v>8</v>
      </c>
      <c r="B28" s="22" t="s">
        <v>60</v>
      </c>
      <c r="C28" s="16" t="s">
        <v>12</v>
      </c>
      <c r="D28" s="24">
        <v>9.0250000000000004</v>
      </c>
      <c r="E28" s="5"/>
      <c r="F28" s="5"/>
      <c r="G28" s="5"/>
      <c r="H28" s="5"/>
      <c r="I28" s="5"/>
      <c r="J28" s="5"/>
    </row>
    <row r="29" spans="1:10" x14ac:dyDescent="0.2">
      <c r="A29" s="5">
        <v>8</v>
      </c>
      <c r="B29" s="22" t="s">
        <v>551</v>
      </c>
      <c r="C29" s="16" t="s">
        <v>12</v>
      </c>
      <c r="D29" s="24">
        <v>48.35</v>
      </c>
      <c r="E29" s="5"/>
      <c r="F29" s="5"/>
      <c r="G29" s="5"/>
      <c r="H29" s="5"/>
      <c r="I29" s="5"/>
      <c r="J29" s="5"/>
    </row>
    <row r="30" spans="1:10" x14ac:dyDescent="0.2">
      <c r="A30" s="5">
        <f t="shared" si="0"/>
        <v>9</v>
      </c>
      <c r="B30" s="22" t="s">
        <v>58</v>
      </c>
      <c r="C30" s="16" t="s">
        <v>12</v>
      </c>
      <c r="D30" s="24">
        <v>50</v>
      </c>
      <c r="E30" s="5"/>
      <c r="F30" s="5"/>
      <c r="G30" s="5"/>
      <c r="H30" s="5"/>
      <c r="I30" s="5"/>
      <c r="J30" s="5"/>
    </row>
    <row r="31" spans="1:10" x14ac:dyDescent="0.2">
      <c r="A31" s="5">
        <v>9</v>
      </c>
      <c r="B31" s="22" t="s">
        <v>560</v>
      </c>
      <c r="C31" s="16" t="s">
        <v>12</v>
      </c>
      <c r="D31" s="24">
        <v>10</v>
      </c>
      <c r="E31" s="5"/>
      <c r="F31" s="5"/>
      <c r="G31" s="5"/>
      <c r="H31" s="5"/>
      <c r="I31" s="5"/>
      <c r="J31" s="5"/>
    </row>
    <row r="32" spans="1:10" x14ac:dyDescent="0.2">
      <c r="A32" s="5">
        <f t="shared" si="0"/>
        <v>10</v>
      </c>
      <c r="B32" s="22" t="s">
        <v>559</v>
      </c>
      <c r="C32" s="16" t="s">
        <v>12</v>
      </c>
      <c r="D32" s="24">
        <v>10</v>
      </c>
      <c r="E32" s="5"/>
      <c r="F32" s="5"/>
      <c r="G32" s="5"/>
      <c r="H32" s="5"/>
      <c r="I32" s="5"/>
      <c r="J32" s="5"/>
    </row>
    <row r="33" spans="1:11" x14ac:dyDescent="0.2">
      <c r="A33" s="5">
        <v>10</v>
      </c>
      <c r="B33" s="22" t="s">
        <v>558</v>
      </c>
      <c r="C33" s="16" t="s">
        <v>12</v>
      </c>
      <c r="D33" s="24">
        <v>10</v>
      </c>
      <c r="E33" s="5"/>
      <c r="F33" s="5"/>
      <c r="G33" s="5"/>
      <c r="H33" s="5"/>
      <c r="I33" s="5"/>
      <c r="J33" s="5"/>
    </row>
    <row r="34" spans="1:11" x14ac:dyDescent="0.2">
      <c r="A34" s="5">
        <f t="shared" si="0"/>
        <v>11</v>
      </c>
      <c r="B34" s="22" t="s">
        <v>64</v>
      </c>
      <c r="C34" s="16" t="s">
        <v>12</v>
      </c>
      <c r="D34" s="24">
        <v>5.1219999999999999</v>
      </c>
      <c r="E34" s="5"/>
      <c r="F34" s="5"/>
      <c r="G34" s="5"/>
      <c r="H34" s="5"/>
      <c r="I34" s="5"/>
      <c r="J34" s="5"/>
    </row>
    <row r="35" spans="1:11" x14ac:dyDescent="0.2">
      <c r="A35" s="5">
        <v>11</v>
      </c>
      <c r="B35" s="22" t="s">
        <v>63</v>
      </c>
      <c r="C35" s="16" t="s">
        <v>12</v>
      </c>
      <c r="D35" s="24">
        <v>60</v>
      </c>
      <c r="E35" s="5"/>
      <c r="F35" s="5"/>
      <c r="G35" s="5"/>
      <c r="H35" s="5"/>
      <c r="I35" s="5"/>
      <c r="J35" s="5"/>
    </row>
    <row r="36" spans="1:11" x14ac:dyDescent="0.2">
      <c r="A36" s="5">
        <f t="shared" si="0"/>
        <v>12</v>
      </c>
      <c r="B36" s="22" t="s">
        <v>346</v>
      </c>
      <c r="C36" s="16" t="s">
        <v>12</v>
      </c>
      <c r="D36" s="24">
        <v>340</v>
      </c>
      <c r="E36" s="5"/>
      <c r="F36" s="5"/>
      <c r="G36" s="5"/>
      <c r="H36" s="5"/>
      <c r="I36" s="5"/>
      <c r="J36" s="5"/>
    </row>
    <row r="37" spans="1:11" x14ac:dyDescent="0.2">
      <c r="A37" s="5">
        <v>12</v>
      </c>
      <c r="B37" s="22" t="s">
        <v>67</v>
      </c>
      <c r="C37" s="16" t="s">
        <v>12</v>
      </c>
      <c r="D37" s="24">
        <v>35</v>
      </c>
      <c r="E37" s="5"/>
      <c r="F37" s="5"/>
      <c r="G37" s="5"/>
      <c r="H37" s="5"/>
      <c r="I37" s="5"/>
      <c r="J37" s="5"/>
    </row>
    <row r="38" spans="1:11" x14ac:dyDescent="0.2">
      <c r="A38" s="5">
        <f t="shared" si="0"/>
        <v>13</v>
      </c>
      <c r="B38" s="22" t="s">
        <v>53</v>
      </c>
      <c r="C38" s="16" t="s">
        <v>12</v>
      </c>
      <c r="D38" s="24">
        <v>7.71</v>
      </c>
      <c r="E38" s="5"/>
      <c r="F38" s="5"/>
      <c r="G38" s="5"/>
      <c r="H38" s="5"/>
      <c r="I38" s="5"/>
      <c r="J38" s="5"/>
    </row>
    <row r="39" spans="1:11" x14ac:dyDescent="0.2">
      <c r="A39" s="5">
        <v>13</v>
      </c>
      <c r="B39" s="22" t="s">
        <v>52</v>
      </c>
      <c r="C39" s="16" t="s">
        <v>12</v>
      </c>
      <c r="D39" s="24">
        <v>130</v>
      </c>
      <c r="E39" s="5"/>
      <c r="F39" s="5"/>
      <c r="G39" s="5"/>
      <c r="H39" s="5"/>
      <c r="I39" s="5"/>
      <c r="J39" s="5"/>
    </row>
    <row r="40" spans="1:11" x14ac:dyDescent="0.2">
      <c r="A40" s="5">
        <f t="shared" si="0"/>
        <v>14</v>
      </c>
      <c r="B40" s="22" t="s">
        <v>65</v>
      </c>
      <c r="C40" s="16" t="s">
        <v>12</v>
      </c>
      <c r="D40" s="24">
        <v>110</v>
      </c>
      <c r="E40" s="5"/>
      <c r="F40" s="5"/>
      <c r="G40" s="5"/>
      <c r="H40" s="5"/>
      <c r="I40" s="5"/>
      <c r="J40" s="5"/>
    </row>
    <row r="41" spans="1:11" ht="17" thickBot="1" x14ac:dyDescent="0.25">
      <c r="A41" s="5">
        <v>14</v>
      </c>
      <c r="B41" s="22" t="s">
        <v>55</v>
      </c>
      <c r="C41" s="16" t="s">
        <v>12</v>
      </c>
      <c r="D41" s="24">
        <v>30</v>
      </c>
      <c r="E41" s="5"/>
      <c r="F41" s="60"/>
      <c r="G41" s="5"/>
      <c r="H41" s="5"/>
      <c r="I41" s="60"/>
      <c r="J41" s="5"/>
    </row>
    <row r="42" spans="1:11" ht="17" thickBot="1" x14ac:dyDescent="0.25">
      <c r="A42" s="42"/>
      <c r="B42" s="58"/>
      <c r="C42" s="71" t="s">
        <v>13</v>
      </c>
      <c r="D42" s="71"/>
      <c r="E42" s="71"/>
      <c r="F42" s="8"/>
      <c r="G42" s="72" t="s">
        <v>14</v>
      </c>
      <c r="H42" s="73"/>
      <c r="I42" s="8"/>
      <c r="J42" s="42"/>
    </row>
    <row r="43" spans="1:11" x14ac:dyDescent="0.2">
      <c r="A43" s="42"/>
      <c r="B43" s="58"/>
      <c r="C43" s="59"/>
      <c r="D43" s="53"/>
      <c r="E43" s="42"/>
      <c r="F43" s="42"/>
      <c r="G43" s="42"/>
      <c r="H43" s="42"/>
      <c r="I43" s="42"/>
      <c r="J43" s="42"/>
    </row>
    <row r="45" spans="1:11" ht="15" customHeight="1" x14ac:dyDescent="0.2">
      <c r="A45" s="70" t="s">
        <v>21</v>
      </c>
      <c r="B45" s="70"/>
      <c r="C45" s="70"/>
      <c r="D45" s="70"/>
      <c r="E45" s="70"/>
      <c r="F45" s="70"/>
      <c r="G45" s="70"/>
      <c r="H45" s="70"/>
      <c r="I45" s="70"/>
      <c r="J45" s="10"/>
      <c r="K45" s="10"/>
    </row>
    <row r="46" spans="1:11" s="11" customFormat="1" ht="18" customHeight="1" x14ac:dyDescent="0.2">
      <c r="A46" s="70" t="s">
        <v>22</v>
      </c>
      <c r="B46" s="70"/>
      <c r="C46" s="70"/>
      <c r="D46" s="70"/>
      <c r="E46" s="70"/>
      <c r="F46" s="70"/>
      <c r="G46" s="70"/>
      <c r="H46" s="70"/>
      <c r="I46" s="70"/>
    </row>
    <row r="47" spans="1:11" ht="15" customHeight="1" x14ac:dyDescent="0.2">
      <c r="A47" s="70" t="s">
        <v>23</v>
      </c>
      <c r="B47" s="70"/>
      <c r="C47" s="70"/>
      <c r="D47" s="70"/>
      <c r="E47" s="70"/>
      <c r="F47" s="70"/>
      <c r="G47" s="70"/>
      <c r="H47" s="70"/>
      <c r="I47" s="70"/>
      <c r="J47" s="10"/>
      <c r="K47" s="10"/>
    </row>
    <row r="48" spans="1:11" s="15" customFormat="1" x14ac:dyDescent="0.2">
      <c r="A48" s="18" t="s">
        <v>38</v>
      </c>
      <c r="B48" s="18" t="s">
        <v>350</v>
      </c>
      <c r="I48" s="19"/>
    </row>
    <row r="49" spans="1:10" ht="16" customHeight="1" x14ac:dyDescent="0.2">
      <c r="A49" s="68"/>
      <c r="B49" s="68"/>
      <c r="C49" s="68"/>
      <c r="D49" s="68"/>
      <c r="E49" s="68"/>
      <c r="F49" s="68"/>
      <c r="G49" s="68"/>
      <c r="H49" s="68"/>
      <c r="I49" s="68"/>
      <c r="J49" s="68"/>
    </row>
    <row r="51" spans="1:10" x14ac:dyDescent="0.2">
      <c r="B51" t="s">
        <v>17</v>
      </c>
      <c r="F51" t="s">
        <v>18</v>
      </c>
    </row>
  </sheetData>
  <sortState xmlns:xlrd2="http://schemas.microsoft.com/office/spreadsheetml/2017/richdata2" ref="B15:D41">
    <sortCondition ref="B15"/>
  </sortState>
  <mergeCells count="7">
    <mergeCell ref="A49:J49"/>
    <mergeCell ref="A10:J10"/>
    <mergeCell ref="A45:I45"/>
    <mergeCell ref="A46:I46"/>
    <mergeCell ref="A47:I47"/>
    <mergeCell ref="C42:E42"/>
    <mergeCell ref="G42:H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A16" sqref="A16:XFD16"/>
    </sheetView>
  </sheetViews>
  <sheetFormatPr baseColWidth="10" defaultColWidth="11" defaultRowHeight="16" x14ac:dyDescent="0.2"/>
  <cols>
    <col min="1" max="1" width="8.5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15</v>
      </c>
    </row>
    <row r="2" spans="1:10" x14ac:dyDescent="0.2">
      <c r="B2" t="s">
        <v>48</v>
      </c>
    </row>
    <row r="3" spans="1:10" x14ac:dyDescent="0.2">
      <c r="B3" t="s">
        <v>49</v>
      </c>
    </row>
    <row r="4" spans="1:10" x14ac:dyDescent="0.2">
      <c r="B4" t="s">
        <v>50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</row>
    <row r="12" spans="1:10" x14ac:dyDescent="0.2">
      <c r="A12" s="1">
        <v>2</v>
      </c>
      <c r="B12" s="1" t="s">
        <v>69</v>
      </c>
    </row>
    <row r="14" spans="1:10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39</v>
      </c>
      <c r="F14" s="6" t="s">
        <v>19</v>
      </c>
      <c r="G14" s="6" t="s">
        <v>8</v>
      </c>
      <c r="H14" s="6" t="s">
        <v>9</v>
      </c>
      <c r="I14" s="6" t="s">
        <v>10</v>
      </c>
      <c r="J14" s="6" t="s">
        <v>11</v>
      </c>
    </row>
    <row r="15" spans="1:10" x14ac:dyDescent="0.2">
      <c r="A15" s="5">
        <v>1</v>
      </c>
      <c r="B15" s="25" t="s">
        <v>552</v>
      </c>
      <c r="C15" s="4" t="s">
        <v>12</v>
      </c>
      <c r="D15" s="17">
        <v>50</v>
      </c>
      <c r="E15" s="5"/>
      <c r="F15" s="5" t="s">
        <v>20</v>
      </c>
      <c r="G15" s="5"/>
      <c r="H15" s="5"/>
      <c r="I15" s="5"/>
      <c r="J15" s="5"/>
    </row>
    <row r="16" spans="1:10" ht="16" customHeight="1" x14ac:dyDescent="0.2">
      <c r="A16" s="5">
        <v>2</v>
      </c>
      <c r="B16" s="25" t="s">
        <v>553</v>
      </c>
      <c r="C16" s="4" t="s">
        <v>12</v>
      </c>
      <c r="D16" s="17">
        <v>50</v>
      </c>
      <c r="E16" s="5"/>
      <c r="F16" s="5" t="s">
        <v>20</v>
      </c>
      <c r="G16" s="5"/>
      <c r="H16" s="5"/>
      <c r="I16" s="5"/>
      <c r="J16" s="5"/>
    </row>
    <row r="17" spans="1:11" x14ac:dyDescent="0.2">
      <c r="A17" s="5">
        <v>3</v>
      </c>
      <c r="B17" s="25" t="s">
        <v>70</v>
      </c>
      <c r="C17" s="4" t="s">
        <v>12</v>
      </c>
      <c r="D17" s="17">
        <v>50</v>
      </c>
      <c r="E17" s="5"/>
      <c r="F17" s="5" t="s">
        <v>20</v>
      </c>
      <c r="G17" s="5"/>
      <c r="H17" s="5"/>
      <c r="I17" s="5"/>
      <c r="J17" s="5"/>
    </row>
    <row r="18" spans="1:11" ht="17" thickBot="1" x14ac:dyDescent="0.25">
      <c r="A18" s="5">
        <v>4</v>
      </c>
      <c r="B18" s="25" t="s">
        <v>554</v>
      </c>
      <c r="C18" s="4" t="s">
        <v>12</v>
      </c>
      <c r="D18" s="17">
        <v>40</v>
      </c>
      <c r="E18" s="5"/>
      <c r="F18" s="5" t="s">
        <v>20</v>
      </c>
      <c r="G18" s="5"/>
      <c r="H18" s="5"/>
      <c r="I18" s="5"/>
      <c r="J18" s="5"/>
    </row>
    <row r="19" spans="1:11" ht="17" thickBot="1" x14ac:dyDescent="0.25">
      <c r="H19" s="74" t="s">
        <v>14</v>
      </c>
      <c r="I19" s="75"/>
      <c r="J19" s="8"/>
    </row>
    <row r="22" spans="1:11" ht="15" customHeight="1" x14ac:dyDescent="0.2">
      <c r="A22" s="70" t="s">
        <v>21</v>
      </c>
      <c r="B22" s="70"/>
      <c r="C22" s="70"/>
      <c r="D22" s="70"/>
      <c r="E22" s="70"/>
      <c r="F22" s="70"/>
      <c r="G22" s="70"/>
      <c r="H22" s="70"/>
      <c r="I22" s="70"/>
      <c r="J22" s="10"/>
      <c r="K22" s="10"/>
    </row>
    <row r="23" spans="1:11" s="11" customFormat="1" ht="16" customHeight="1" x14ac:dyDescent="0.2">
      <c r="A23" s="70" t="s">
        <v>22</v>
      </c>
      <c r="B23" s="70"/>
      <c r="C23" s="70"/>
      <c r="D23" s="70"/>
      <c r="E23" s="70"/>
      <c r="F23" s="70"/>
      <c r="G23" s="70"/>
      <c r="H23" s="70"/>
      <c r="I23" s="70"/>
    </row>
    <row r="24" spans="1:11" ht="15" customHeight="1" x14ac:dyDescent="0.2">
      <c r="A24" s="70" t="s">
        <v>23</v>
      </c>
      <c r="B24" s="70"/>
      <c r="C24" s="70"/>
      <c r="D24" s="70"/>
      <c r="E24" s="70"/>
      <c r="F24" s="70"/>
      <c r="G24" s="70"/>
      <c r="H24" s="70"/>
      <c r="I24" s="70"/>
      <c r="J24" s="10"/>
      <c r="K24" s="10"/>
    </row>
    <row r="25" spans="1:11" x14ac:dyDescent="0.2">
      <c r="A25" s="18" t="s">
        <v>38</v>
      </c>
      <c r="B25" s="18" t="s">
        <v>351</v>
      </c>
    </row>
    <row r="26" spans="1:11" x14ac:dyDescent="0.2">
      <c r="A26" s="68" t="s">
        <v>24</v>
      </c>
      <c r="B26" s="68"/>
      <c r="C26" s="68"/>
      <c r="D26" s="68"/>
      <c r="E26" s="68"/>
      <c r="F26" s="68"/>
      <c r="G26" s="68"/>
      <c r="H26" s="68"/>
      <c r="I26" s="68"/>
      <c r="J26" s="68"/>
    </row>
    <row r="29" spans="1:11" x14ac:dyDescent="0.2">
      <c r="B29" t="s">
        <v>17</v>
      </c>
      <c r="F29" t="s">
        <v>18</v>
      </c>
    </row>
  </sheetData>
  <mergeCells count="6">
    <mergeCell ref="A26:J26"/>
    <mergeCell ref="A10:J10"/>
    <mergeCell ref="H19:I19"/>
    <mergeCell ref="A22:I22"/>
    <mergeCell ref="A23:I23"/>
    <mergeCell ref="A24:I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topLeftCell="A10" workbookViewId="0">
      <selection activeCell="B38" sqref="B38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15</v>
      </c>
    </row>
    <row r="2" spans="1:10" x14ac:dyDescent="0.2">
      <c r="B2" t="s">
        <v>48</v>
      </c>
    </row>
    <row r="3" spans="1:10" x14ac:dyDescent="0.2">
      <c r="B3" t="s">
        <v>49</v>
      </c>
    </row>
    <row r="4" spans="1:10" x14ac:dyDescent="0.2">
      <c r="B4" t="s">
        <v>50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</row>
    <row r="12" spans="1:10" x14ac:dyDescent="0.2">
      <c r="A12" s="1">
        <v>3</v>
      </c>
      <c r="B12" s="1" t="s">
        <v>71</v>
      </c>
    </row>
    <row r="14" spans="1:10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39</v>
      </c>
      <c r="F14" s="6" t="s">
        <v>7</v>
      </c>
      <c r="G14" s="6" t="s">
        <v>8</v>
      </c>
      <c r="H14" s="6" t="s">
        <v>9</v>
      </c>
      <c r="I14" s="6" t="s">
        <v>10</v>
      </c>
      <c r="J14" s="6" t="s">
        <v>11</v>
      </c>
    </row>
    <row r="15" spans="1:10" x14ac:dyDescent="0.2">
      <c r="A15" s="5">
        <v>1</v>
      </c>
      <c r="B15" s="22" t="s">
        <v>561</v>
      </c>
      <c r="C15" s="32" t="s">
        <v>12</v>
      </c>
      <c r="D15" s="24">
        <v>25</v>
      </c>
      <c r="E15" s="5"/>
      <c r="F15" s="5"/>
      <c r="G15" s="5"/>
      <c r="H15" s="5"/>
      <c r="I15" s="5"/>
      <c r="J15" s="5"/>
    </row>
    <row r="16" spans="1:10" x14ac:dyDescent="0.2">
      <c r="A16" s="5">
        <f t="shared" ref="A16:A30" si="0">A15+1</f>
        <v>2</v>
      </c>
      <c r="B16" s="22" t="s">
        <v>72</v>
      </c>
      <c r="C16" s="32" t="s">
        <v>12</v>
      </c>
      <c r="D16" s="24">
        <v>20</v>
      </c>
      <c r="E16" s="5"/>
      <c r="F16" s="5"/>
      <c r="G16" s="5"/>
      <c r="H16" s="5"/>
      <c r="I16" s="5"/>
      <c r="J16" s="5"/>
    </row>
    <row r="17" spans="1:11" x14ac:dyDescent="0.2">
      <c r="A17" s="5">
        <v>3</v>
      </c>
      <c r="B17" s="23" t="s">
        <v>341</v>
      </c>
      <c r="C17" s="56" t="s">
        <v>12</v>
      </c>
      <c r="D17" s="51">
        <v>100</v>
      </c>
      <c r="E17" s="5"/>
      <c r="F17" s="5"/>
      <c r="G17" s="5"/>
      <c r="H17" s="5"/>
      <c r="I17" s="5"/>
      <c r="J17" s="5"/>
    </row>
    <row r="18" spans="1:11" ht="17" x14ac:dyDescent="0.2">
      <c r="A18" s="5">
        <v>4</v>
      </c>
      <c r="B18" s="23" t="s">
        <v>443</v>
      </c>
      <c r="C18" s="57" t="s">
        <v>12</v>
      </c>
      <c r="D18" s="57">
        <v>60</v>
      </c>
      <c r="E18" s="52"/>
      <c r="F18" s="52"/>
      <c r="G18" s="52"/>
      <c r="H18" s="52"/>
      <c r="I18" s="52"/>
      <c r="J18" s="54"/>
    </row>
    <row r="19" spans="1:11" x14ac:dyDescent="0.2">
      <c r="A19" s="5">
        <v>5</v>
      </c>
      <c r="B19" s="23" t="s">
        <v>442</v>
      </c>
      <c r="C19" s="32" t="s">
        <v>12</v>
      </c>
      <c r="D19" s="24">
        <v>250</v>
      </c>
      <c r="E19" s="5"/>
      <c r="F19" s="5"/>
      <c r="G19" s="5"/>
      <c r="H19" s="5"/>
      <c r="I19" s="5"/>
      <c r="J19" s="5"/>
    </row>
    <row r="20" spans="1:11" x14ac:dyDescent="0.2">
      <c r="A20" s="5">
        <v>6</v>
      </c>
      <c r="B20" s="23" t="s">
        <v>59</v>
      </c>
      <c r="C20" s="32" t="s">
        <v>12</v>
      </c>
      <c r="D20" s="24">
        <v>210</v>
      </c>
      <c r="E20" s="5"/>
      <c r="F20" s="5"/>
      <c r="G20" s="5"/>
      <c r="H20" s="5"/>
      <c r="I20" s="5"/>
      <c r="J20" s="5"/>
    </row>
    <row r="21" spans="1:11" ht="17" x14ac:dyDescent="0.2">
      <c r="A21" s="5">
        <v>7</v>
      </c>
      <c r="B21" s="23" t="s">
        <v>344</v>
      </c>
      <c r="C21" s="57" t="s">
        <v>12</v>
      </c>
      <c r="D21" s="57">
        <v>100</v>
      </c>
      <c r="E21" s="52"/>
      <c r="F21" s="52"/>
      <c r="G21" s="52"/>
      <c r="H21" s="52"/>
      <c r="I21" s="52"/>
      <c r="J21" s="55"/>
    </row>
    <row r="22" spans="1:11" x14ac:dyDescent="0.2">
      <c r="A22" s="5">
        <v>8</v>
      </c>
      <c r="B22" s="23" t="s">
        <v>340</v>
      </c>
      <c r="C22" s="32" t="s">
        <v>12</v>
      </c>
      <c r="D22" s="24">
        <v>40</v>
      </c>
      <c r="E22" s="5"/>
      <c r="F22" s="5"/>
      <c r="G22" s="5"/>
      <c r="H22" s="5"/>
      <c r="I22" s="5"/>
      <c r="J22" s="5"/>
    </row>
    <row r="23" spans="1:11" x14ac:dyDescent="0.2">
      <c r="A23" s="5">
        <v>9</v>
      </c>
      <c r="B23" s="23" t="s">
        <v>339</v>
      </c>
      <c r="C23" s="32" t="s">
        <v>12</v>
      </c>
      <c r="D23" s="24">
        <v>38.200000000000003</v>
      </c>
      <c r="E23" s="5"/>
      <c r="F23" s="5"/>
      <c r="G23" s="5"/>
      <c r="H23" s="5"/>
      <c r="I23" s="5"/>
      <c r="J23" s="5"/>
    </row>
    <row r="24" spans="1:11" x14ac:dyDescent="0.2">
      <c r="A24" s="5">
        <v>10</v>
      </c>
      <c r="B24" s="61" t="s">
        <v>343</v>
      </c>
      <c r="C24" s="32" t="s">
        <v>12</v>
      </c>
      <c r="D24" s="24">
        <v>80</v>
      </c>
      <c r="E24" s="5"/>
      <c r="F24" s="5"/>
      <c r="G24" s="5"/>
      <c r="H24" s="5"/>
      <c r="I24" s="5"/>
      <c r="J24" s="5"/>
    </row>
    <row r="25" spans="1:11" x14ac:dyDescent="0.2">
      <c r="A25" s="5">
        <v>11</v>
      </c>
      <c r="B25" s="23" t="s">
        <v>73</v>
      </c>
      <c r="C25" s="32" t="s">
        <v>12</v>
      </c>
      <c r="D25" s="24">
        <v>81.999000000000009</v>
      </c>
      <c r="E25" s="5"/>
      <c r="F25" s="5"/>
      <c r="G25" s="5"/>
      <c r="H25" s="5"/>
      <c r="I25" s="5"/>
      <c r="J25" s="5"/>
    </row>
    <row r="26" spans="1:11" x14ac:dyDescent="0.2">
      <c r="A26" s="5">
        <v>12</v>
      </c>
      <c r="B26" s="23" t="s">
        <v>74</v>
      </c>
      <c r="C26" s="32" t="s">
        <v>12</v>
      </c>
      <c r="D26" s="24">
        <v>150</v>
      </c>
      <c r="E26" s="5"/>
      <c r="F26" s="5"/>
      <c r="G26" s="5"/>
      <c r="H26" s="5"/>
      <c r="I26" s="5"/>
      <c r="J26" s="5"/>
    </row>
    <row r="27" spans="1:11" x14ac:dyDescent="0.2">
      <c r="A27" s="5">
        <v>13</v>
      </c>
      <c r="B27" s="23" t="s">
        <v>440</v>
      </c>
      <c r="C27" s="32" t="s">
        <v>12</v>
      </c>
      <c r="D27" s="24">
        <v>15</v>
      </c>
      <c r="E27" s="5"/>
      <c r="F27" s="5"/>
      <c r="G27" s="5"/>
      <c r="H27" s="5"/>
      <c r="I27" s="5"/>
      <c r="J27" s="5"/>
    </row>
    <row r="28" spans="1:11" x14ac:dyDescent="0.2">
      <c r="A28" s="5">
        <f t="shared" si="0"/>
        <v>14</v>
      </c>
      <c r="B28" s="23" t="s">
        <v>75</v>
      </c>
      <c r="C28" s="32" t="s">
        <v>12</v>
      </c>
      <c r="D28" s="24">
        <v>51.792000000000002</v>
      </c>
      <c r="E28" s="5"/>
      <c r="F28" s="5"/>
      <c r="G28" s="5"/>
      <c r="H28" s="5"/>
      <c r="I28" s="5"/>
      <c r="J28" s="5"/>
    </row>
    <row r="29" spans="1:11" x14ac:dyDescent="0.2">
      <c r="A29" s="5">
        <v>15</v>
      </c>
      <c r="B29" s="23" t="s">
        <v>441</v>
      </c>
      <c r="C29" s="32" t="s">
        <v>12</v>
      </c>
      <c r="D29" s="24">
        <v>50</v>
      </c>
      <c r="E29" s="5"/>
      <c r="F29" s="5"/>
      <c r="G29" s="5"/>
      <c r="H29" s="5"/>
      <c r="I29" s="5"/>
      <c r="J29" s="5"/>
    </row>
    <row r="30" spans="1:11" x14ac:dyDescent="0.2">
      <c r="A30" s="5">
        <f t="shared" si="0"/>
        <v>16</v>
      </c>
      <c r="B30" s="23" t="s">
        <v>342</v>
      </c>
      <c r="C30" s="32" t="s">
        <v>12</v>
      </c>
      <c r="D30" s="24">
        <v>11</v>
      </c>
      <c r="E30" s="5"/>
      <c r="F30" s="5"/>
      <c r="G30" s="5"/>
      <c r="H30" s="5"/>
      <c r="I30" s="5"/>
      <c r="J30" s="5"/>
    </row>
    <row r="31" spans="1:11" ht="15" customHeight="1" thickBot="1" x14ac:dyDescent="0.25">
      <c r="A31" s="5">
        <v>17</v>
      </c>
      <c r="B31" s="61" t="s">
        <v>670</v>
      </c>
      <c r="C31" s="32" t="s">
        <v>12</v>
      </c>
      <c r="D31" s="24">
        <v>182</v>
      </c>
      <c r="E31" s="5"/>
      <c r="F31" s="5"/>
      <c r="G31" s="5"/>
      <c r="H31" s="5"/>
      <c r="I31" s="5"/>
      <c r="J31" s="5"/>
      <c r="K31" s="10"/>
    </row>
    <row r="32" spans="1:11" ht="17" thickBot="1" x14ac:dyDescent="0.25">
      <c r="A32" s="42"/>
      <c r="B32" s="58"/>
      <c r="C32" s="71" t="s">
        <v>13</v>
      </c>
      <c r="D32" s="71"/>
      <c r="E32" s="71"/>
      <c r="F32" s="8"/>
      <c r="G32" s="72" t="s">
        <v>14</v>
      </c>
      <c r="H32" s="73"/>
      <c r="I32" s="8"/>
      <c r="J32" s="42"/>
    </row>
    <row r="33" spans="1:11" x14ac:dyDescent="0.2">
      <c r="A33" s="42"/>
      <c r="B33" s="58"/>
      <c r="C33" s="59"/>
      <c r="D33" s="53"/>
      <c r="E33" s="42"/>
      <c r="F33" s="42"/>
      <c r="G33" s="42"/>
      <c r="H33" s="42"/>
      <c r="I33" s="42"/>
      <c r="J33" s="42"/>
    </row>
    <row r="35" spans="1:11" ht="15" customHeight="1" x14ac:dyDescent="0.2">
      <c r="A35" s="70" t="s">
        <v>21</v>
      </c>
      <c r="B35" s="70"/>
      <c r="C35" s="70"/>
      <c r="D35" s="70"/>
      <c r="E35" s="70"/>
      <c r="F35" s="70"/>
      <c r="G35" s="70"/>
      <c r="H35" s="70"/>
      <c r="I35" s="70"/>
      <c r="J35" s="10"/>
      <c r="K35" s="10"/>
    </row>
    <row r="36" spans="1:11" s="11" customFormat="1" ht="18" customHeight="1" x14ac:dyDescent="0.2">
      <c r="A36" s="70" t="s">
        <v>22</v>
      </c>
      <c r="B36" s="70"/>
      <c r="C36" s="70"/>
      <c r="D36" s="70"/>
      <c r="E36" s="70"/>
      <c r="F36" s="70"/>
      <c r="G36" s="70"/>
      <c r="H36" s="70"/>
      <c r="I36" s="70"/>
    </row>
    <row r="37" spans="1:11" ht="15" customHeight="1" x14ac:dyDescent="0.2">
      <c r="A37" s="70" t="s">
        <v>23</v>
      </c>
      <c r="B37" s="70"/>
      <c r="C37" s="70"/>
      <c r="D37" s="70"/>
      <c r="E37" s="70"/>
      <c r="F37" s="70"/>
      <c r="G37" s="70"/>
      <c r="H37" s="70"/>
      <c r="I37" s="70"/>
      <c r="J37" s="10"/>
      <c r="K37" s="10"/>
    </row>
    <row r="38" spans="1:11" s="15" customFormat="1" x14ac:dyDescent="0.2">
      <c r="A38" s="18" t="s">
        <v>38</v>
      </c>
      <c r="B38" s="18" t="s">
        <v>350</v>
      </c>
      <c r="I38" s="19"/>
    </row>
    <row r="39" spans="1:11" ht="16" customHeight="1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</row>
    <row r="41" spans="1:11" x14ac:dyDescent="0.2">
      <c r="B41" t="s">
        <v>17</v>
      </c>
      <c r="F41" t="s">
        <v>18</v>
      </c>
    </row>
  </sheetData>
  <sortState xmlns:xlrd2="http://schemas.microsoft.com/office/spreadsheetml/2017/richdata2" ref="B15:D31">
    <sortCondition ref="B15"/>
  </sortState>
  <mergeCells count="7">
    <mergeCell ref="A36:I36"/>
    <mergeCell ref="A37:I37"/>
    <mergeCell ref="A39:J39"/>
    <mergeCell ref="A10:J10"/>
    <mergeCell ref="C32:E32"/>
    <mergeCell ref="G32:H32"/>
    <mergeCell ref="A35:I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6"/>
  <sheetViews>
    <sheetView workbookViewId="0">
      <selection activeCell="A27" sqref="A27:XFD36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664062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4</v>
      </c>
      <c r="B12" s="1" t="s">
        <v>25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39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22" t="s">
        <v>555</v>
      </c>
      <c r="C15" s="4" t="s">
        <v>12</v>
      </c>
      <c r="D15" s="24">
        <v>10</v>
      </c>
      <c r="E15" s="5"/>
      <c r="F15" s="5"/>
      <c r="G15" s="5"/>
      <c r="H15" s="5"/>
      <c r="I15" s="5"/>
      <c r="J15" s="5"/>
      <c r="K15" s="5"/>
      <c r="L15" s="5"/>
    </row>
    <row r="16" spans="1:12" x14ac:dyDescent="0.2">
      <c r="A16" s="5">
        <f t="shared" ref="A16:A26" si="0">A15+1</f>
        <v>2</v>
      </c>
      <c r="B16" s="22" t="s">
        <v>556</v>
      </c>
      <c r="C16" s="4" t="s">
        <v>12</v>
      </c>
      <c r="D16" s="24">
        <v>60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 t="shared" si="0"/>
        <v>3</v>
      </c>
      <c r="B17" s="22" t="s">
        <v>76</v>
      </c>
      <c r="C17" s="4" t="s">
        <v>12</v>
      </c>
      <c r="D17" s="24">
        <v>60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si="0"/>
        <v>4</v>
      </c>
      <c r="B18" s="22" t="s">
        <v>77</v>
      </c>
      <c r="C18" s="4" t="s">
        <v>12</v>
      </c>
      <c r="D18" s="24">
        <v>100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5</v>
      </c>
      <c r="B19" s="22" t="s">
        <v>78</v>
      </c>
      <c r="C19" s="4" t="s">
        <v>12</v>
      </c>
      <c r="D19" s="24">
        <v>3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6</v>
      </c>
      <c r="B20" s="25" t="s">
        <v>79</v>
      </c>
      <c r="C20" s="4" t="s">
        <v>12</v>
      </c>
      <c r="D20" s="26">
        <v>100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7</v>
      </c>
      <c r="B21" s="25" t="s">
        <v>445</v>
      </c>
      <c r="C21" s="4" t="s">
        <v>12</v>
      </c>
      <c r="D21" s="26">
        <v>120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8</v>
      </c>
      <c r="B22" s="25" t="s">
        <v>80</v>
      </c>
      <c r="C22" s="4" t="s">
        <v>12</v>
      </c>
      <c r="D22" s="26">
        <v>90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9</v>
      </c>
      <c r="B23" s="25" t="s">
        <v>81</v>
      </c>
      <c r="C23" s="4" t="s">
        <v>12</v>
      </c>
      <c r="D23" s="26">
        <v>90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10</v>
      </c>
      <c r="B24" s="25" t="s">
        <v>82</v>
      </c>
      <c r="C24" s="4" t="s">
        <v>12</v>
      </c>
      <c r="D24" s="26">
        <v>60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11</v>
      </c>
      <c r="B25" s="25" t="s">
        <v>83</v>
      </c>
      <c r="C25" s="4" t="s">
        <v>12</v>
      </c>
      <c r="D25" s="26">
        <v>60</v>
      </c>
      <c r="E25" s="5"/>
      <c r="F25" s="5"/>
      <c r="G25" s="5"/>
      <c r="H25" s="5"/>
      <c r="I25" s="5"/>
      <c r="J25" s="5"/>
      <c r="K25" s="5"/>
      <c r="L25" s="5"/>
    </row>
    <row r="26" spans="1:12" ht="17" thickBot="1" x14ac:dyDescent="0.25">
      <c r="A26" s="5">
        <f t="shared" si="0"/>
        <v>12</v>
      </c>
      <c r="B26" s="25" t="s">
        <v>84</v>
      </c>
      <c r="C26" s="4" t="s">
        <v>12</v>
      </c>
      <c r="D26" s="26">
        <v>120</v>
      </c>
      <c r="E26" s="5"/>
      <c r="F26" s="5"/>
      <c r="G26" s="5"/>
      <c r="H26" s="5"/>
      <c r="I26" s="5"/>
      <c r="J26" s="5"/>
      <c r="K26" s="5"/>
      <c r="L26" s="5"/>
    </row>
    <row r="27" spans="1:12" ht="17" thickBot="1" x14ac:dyDescent="0.25">
      <c r="D27" s="76" t="s">
        <v>13</v>
      </c>
      <c r="E27" s="73"/>
      <c r="F27" s="77"/>
      <c r="G27" s="7"/>
      <c r="I27" s="74" t="s">
        <v>14</v>
      </c>
      <c r="J27" s="75"/>
      <c r="K27" s="8"/>
    </row>
    <row r="30" spans="1:12" ht="15" customHeight="1" x14ac:dyDescent="0.2">
      <c r="A30" s="70" t="s">
        <v>21</v>
      </c>
      <c r="B30" s="70"/>
      <c r="C30" s="70"/>
      <c r="D30" s="70"/>
      <c r="E30" s="70"/>
      <c r="F30" s="70"/>
      <c r="G30" s="70"/>
      <c r="H30" s="70"/>
      <c r="I30" s="70"/>
      <c r="J30" s="70"/>
      <c r="K30" s="10"/>
      <c r="L30" s="10"/>
    </row>
    <row r="31" spans="1:12" s="11" customFormat="1" ht="18" customHeight="1" x14ac:dyDescent="0.2">
      <c r="A31" s="70" t="s">
        <v>22</v>
      </c>
      <c r="B31" s="70"/>
      <c r="C31" s="70"/>
      <c r="D31" s="70"/>
      <c r="E31" s="70"/>
      <c r="F31" s="70"/>
      <c r="G31" s="70"/>
      <c r="H31" s="70"/>
      <c r="I31" s="70"/>
      <c r="J31" s="70"/>
    </row>
    <row r="32" spans="1:12" ht="15" customHeight="1" x14ac:dyDescent="0.2">
      <c r="A32" s="70" t="s">
        <v>23</v>
      </c>
      <c r="B32" s="70"/>
      <c r="C32" s="70"/>
      <c r="D32" s="70"/>
      <c r="E32" s="70"/>
      <c r="F32" s="70"/>
      <c r="G32" s="70"/>
      <c r="H32" s="70"/>
      <c r="I32" s="70"/>
      <c r="J32" s="70"/>
      <c r="K32" s="10"/>
      <c r="L32" s="10"/>
    </row>
    <row r="33" spans="1:11" x14ac:dyDescent="0.2">
      <c r="A33" s="9" t="s">
        <v>38</v>
      </c>
      <c r="B33" s="18" t="s">
        <v>352</v>
      </c>
    </row>
    <row r="34" spans="1:11" ht="16" customHeight="1" x14ac:dyDescent="0.2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</row>
    <row r="36" spans="1:11" x14ac:dyDescent="0.2">
      <c r="B36" t="s">
        <v>17</v>
      </c>
      <c r="G36" t="s">
        <v>18</v>
      </c>
    </row>
  </sheetData>
  <mergeCells count="7">
    <mergeCell ref="A34:K34"/>
    <mergeCell ref="D27:F27"/>
    <mergeCell ref="A10:K10"/>
    <mergeCell ref="I27:J27"/>
    <mergeCell ref="A30:J30"/>
    <mergeCell ref="A31:J31"/>
    <mergeCell ref="A32:J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topLeftCell="A34" workbookViewId="0">
      <selection activeCell="A66" sqref="A66:XFD71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5</v>
      </c>
      <c r="B12" s="1" t="s">
        <v>27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ht="16" customHeight="1" x14ac:dyDescent="0.2">
      <c r="A15" s="29">
        <v>1</v>
      </c>
      <c r="B15" s="28" t="s">
        <v>467</v>
      </c>
      <c r="C15" s="33" t="s">
        <v>29</v>
      </c>
      <c r="D15" s="30">
        <v>2640</v>
      </c>
      <c r="E15" s="5"/>
      <c r="F15" s="5"/>
      <c r="G15" s="5"/>
      <c r="H15" s="5"/>
      <c r="I15" s="5"/>
      <c r="J15" s="5"/>
      <c r="K15" s="5"/>
      <c r="L15" s="5"/>
    </row>
    <row r="16" spans="1:12" ht="16" customHeight="1" x14ac:dyDescent="0.2">
      <c r="A16" s="29">
        <f t="shared" ref="A16:A47" si="0">A15+1</f>
        <v>2</v>
      </c>
      <c r="B16" s="28" t="s">
        <v>96</v>
      </c>
      <c r="C16" s="33" t="s">
        <v>41</v>
      </c>
      <c r="D16" s="30">
        <v>1325</v>
      </c>
      <c r="E16" s="5"/>
      <c r="F16" s="5"/>
      <c r="G16" s="5"/>
      <c r="H16" s="5"/>
      <c r="I16" s="5"/>
      <c r="J16" s="5"/>
      <c r="K16" s="5"/>
      <c r="L16" s="5"/>
    </row>
    <row r="17" spans="1:12" ht="16" customHeight="1" x14ac:dyDescent="0.2">
      <c r="A17" s="29">
        <f t="shared" si="0"/>
        <v>3</v>
      </c>
      <c r="B17" s="28" t="s">
        <v>97</v>
      </c>
      <c r="C17" s="33" t="s">
        <v>41</v>
      </c>
      <c r="D17" s="30">
        <v>56</v>
      </c>
      <c r="E17" s="5"/>
      <c r="F17" s="5"/>
      <c r="G17" s="5"/>
      <c r="H17" s="5"/>
      <c r="I17" s="5"/>
      <c r="J17" s="5"/>
      <c r="K17" s="5"/>
      <c r="L17" s="5"/>
    </row>
    <row r="18" spans="1:12" ht="16" customHeight="1" x14ac:dyDescent="0.2">
      <c r="A18" s="29">
        <f t="shared" si="0"/>
        <v>4</v>
      </c>
      <c r="B18" s="28" t="s">
        <v>101</v>
      </c>
      <c r="C18" s="33" t="s">
        <v>41</v>
      </c>
      <c r="D18" s="30">
        <v>129</v>
      </c>
      <c r="E18" s="5"/>
      <c r="F18" s="5"/>
      <c r="G18" s="5"/>
      <c r="H18" s="5"/>
      <c r="I18" s="5"/>
      <c r="J18" s="5"/>
      <c r="K18" s="5"/>
      <c r="L18" s="5"/>
    </row>
    <row r="19" spans="1:12" ht="16" customHeight="1" x14ac:dyDescent="0.2">
      <c r="A19" s="29">
        <f t="shared" si="0"/>
        <v>5</v>
      </c>
      <c r="B19" s="28" t="s">
        <v>99</v>
      </c>
      <c r="C19" s="33" t="s">
        <v>41</v>
      </c>
      <c r="D19" s="30">
        <v>1047</v>
      </c>
      <c r="E19" s="5"/>
      <c r="F19" s="5"/>
      <c r="G19" s="5"/>
      <c r="H19" s="5"/>
      <c r="I19" s="5"/>
      <c r="J19" s="5"/>
      <c r="K19" s="5"/>
      <c r="L19" s="5"/>
    </row>
    <row r="20" spans="1:12" ht="16" customHeight="1" x14ac:dyDescent="0.2">
      <c r="A20" s="29">
        <f t="shared" si="0"/>
        <v>6</v>
      </c>
      <c r="B20" s="28" t="s">
        <v>95</v>
      </c>
      <c r="C20" s="33" t="s">
        <v>41</v>
      </c>
      <c r="D20" s="30">
        <v>580</v>
      </c>
      <c r="E20" s="5"/>
      <c r="F20" s="5"/>
      <c r="G20" s="5"/>
      <c r="H20" s="5"/>
      <c r="I20" s="5"/>
      <c r="J20" s="5"/>
      <c r="K20" s="5"/>
      <c r="L20" s="5"/>
    </row>
    <row r="21" spans="1:12" ht="16" customHeight="1" x14ac:dyDescent="0.2">
      <c r="A21" s="29">
        <f t="shared" si="0"/>
        <v>7</v>
      </c>
      <c r="B21" s="40" t="s">
        <v>347</v>
      </c>
      <c r="C21" s="33" t="s">
        <v>28</v>
      </c>
      <c r="D21" s="30">
        <v>272</v>
      </c>
      <c r="E21" s="5"/>
      <c r="F21" s="5"/>
      <c r="G21" s="5"/>
      <c r="H21" s="5"/>
      <c r="I21" s="5"/>
      <c r="J21" s="5"/>
      <c r="K21" s="5"/>
      <c r="L21" s="5"/>
    </row>
    <row r="22" spans="1:12" ht="16" customHeight="1" x14ac:dyDescent="0.2">
      <c r="A22" s="29">
        <f t="shared" si="0"/>
        <v>8</v>
      </c>
      <c r="B22" s="40" t="s">
        <v>348</v>
      </c>
      <c r="C22" s="33" t="s">
        <v>41</v>
      </c>
      <c r="D22" s="30">
        <v>888</v>
      </c>
      <c r="E22" s="5"/>
      <c r="F22" s="5"/>
      <c r="G22" s="5"/>
      <c r="H22" s="5"/>
      <c r="I22" s="5"/>
      <c r="J22" s="5"/>
      <c r="K22" s="5"/>
      <c r="L22" s="5"/>
    </row>
    <row r="23" spans="1:12" ht="16" customHeight="1" x14ac:dyDescent="0.2">
      <c r="A23" s="29">
        <f t="shared" si="0"/>
        <v>9</v>
      </c>
      <c r="B23" s="40" t="s">
        <v>562</v>
      </c>
      <c r="C23" s="33" t="s">
        <v>29</v>
      </c>
      <c r="D23" s="30">
        <v>144</v>
      </c>
      <c r="E23" s="5"/>
      <c r="F23" s="5"/>
      <c r="G23" s="5"/>
      <c r="H23" s="5"/>
      <c r="I23" s="5"/>
      <c r="J23" s="5"/>
      <c r="K23" s="5"/>
      <c r="L23" s="5"/>
    </row>
    <row r="24" spans="1:12" ht="16" customHeight="1" x14ac:dyDescent="0.2">
      <c r="A24" s="29">
        <f t="shared" si="0"/>
        <v>10</v>
      </c>
      <c r="B24" s="40" t="s">
        <v>471</v>
      </c>
      <c r="C24" s="33" t="s">
        <v>103</v>
      </c>
      <c r="D24" s="30">
        <v>3</v>
      </c>
      <c r="E24" s="5"/>
      <c r="F24" s="5"/>
      <c r="G24" s="5"/>
      <c r="H24" s="5"/>
      <c r="I24" s="5"/>
      <c r="J24" s="5"/>
      <c r="K24" s="5"/>
      <c r="L24" s="5"/>
    </row>
    <row r="25" spans="1:12" ht="16" customHeight="1" x14ac:dyDescent="0.2">
      <c r="A25" s="29">
        <f t="shared" si="0"/>
        <v>11</v>
      </c>
      <c r="B25" s="40" t="s">
        <v>563</v>
      </c>
      <c r="C25" s="33" t="s">
        <v>29</v>
      </c>
      <c r="D25" s="30">
        <v>383</v>
      </c>
      <c r="E25" s="5"/>
      <c r="F25" s="5"/>
      <c r="G25" s="5"/>
      <c r="H25" s="5"/>
      <c r="I25" s="5"/>
      <c r="J25" s="5"/>
      <c r="K25" s="5"/>
      <c r="L25" s="5"/>
    </row>
    <row r="26" spans="1:12" ht="16" customHeight="1" x14ac:dyDescent="0.2">
      <c r="A26" s="29">
        <f t="shared" si="0"/>
        <v>12</v>
      </c>
      <c r="B26" s="40" t="s">
        <v>349</v>
      </c>
      <c r="C26" s="33" t="s">
        <v>28</v>
      </c>
      <c r="D26" s="30">
        <v>15</v>
      </c>
      <c r="E26" s="5"/>
      <c r="F26" s="5"/>
      <c r="G26" s="5"/>
      <c r="H26" s="5"/>
      <c r="I26" s="5"/>
      <c r="J26" s="5"/>
      <c r="K26" s="5"/>
      <c r="L26" s="5"/>
    </row>
    <row r="27" spans="1:12" ht="16" customHeight="1" x14ac:dyDescent="0.2">
      <c r="A27" s="29">
        <f t="shared" si="0"/>
        <v>13</v>
      </c>
      <c r="B27" s="40" t="s">
        <v>86</v>
      </c>
      <c r="C27" s="33" t="s">
        <v>41</v>
      </c>
      <c r="D27" s="30">
        <v>360</v>
      </c>
      <c r="E27" s="5"/>
      <c r="F27" s="5"/>
      <c r="G27" s="5"/>
      <c r="H27" s="5"/>
      <c r="I27" s="5"/>
      <c r="J27" s="5"/>
      <c r="K27" s="5"/>
      <c r="L27" s="5"/>
    </row>
    <row r="28" spans="1:12" ht="16" customHeight="1" x14ac:dyDescent="0.2">
      <c r="A28" s="29">
        <f t="shared" si="0"/>
        <v>14</v>
      </c>
      <c r="B28" s="40" t="s">
        <v>448</v>
      </c>
      <c r="C28" s="33" t="s">
        <v>28</v>
      </c>
      <c r="D28" s="30">
        <v>470</v>
      </c>
      <c r="E28" s="5"/>
      <c r="F28" s="5"/>
      <c r="G28" s="5"/>
      <c r="H28" s="5"/>
      <c r="I28" s="5"/>
      <c r="J28" s="5"/>
      <c r="K28" s="5"/>
      <c r="L28" s="5"/>
    </row>
    <row r="29" spans="1:12" ht="16" customHeight="1" x14ac:dyDescent="0.2">
      <c r="A29" s="29">
        <f t="shared" si="0"/>
        <v>15</v>
      </c>
      <c r="B29" s="40" t="s">
        <v>564</v>
      </c>
      <c r="C29" s="33" t="s">
        <v>12</v>
      </c>
      <c r="D29" s="30">
        <v>80</v>
      </c>
      <c r="E29" s="5"/>
      <c r="F29" s="5"/>
      <c r="G29" s="5"/>
      <c r="H29" s="5"/>
      <c r="I29" s="5"/>
      <c r="J29" s="5"/>
      <c r="K29" s="5"/>
      <c r="L29" s="5"/>
    </row>
    <row r="30" spans="1:12" ht="16" customHeight="1" x14ac:dyDescent="0.2">
      <c r="A30" s="29">
        <f t="shared" si="0"/>
        <v>16</v>
      </c>
      <c r="B30" s="63" t="s">
        <v>464</v>
      </c>
      <c r="C30" s="33" t="s">
        <v>28</v>
      </c>
      <c r="D30" s="30">
        <v>5</v>
      </c>
      <c r="E30" s="5"/>
      <c r="F30" s="5"/>
      <c r="G30" s="5"/>
      <c r="H30" s="5"/>
      <c r="I30" s="5"/>
      <c r="J30" s="5"/>
      <c r="K30" s="5"/>
      <c r="L30" s="5"/>
    </row>
    <row r="31" spans="1:12" ht="16" customHeight="1" x14ac:dyDescent="0.2">
      <c r="A31" s="29">
        <f t="shared" si="0"/>
        <v>17</v>
      </c>
      <c r="B31" s="40" t="s">
        <v>93</v>
      </c>
      <c r="C31" s="33" t="s">
        <v>41</v>
      </c>
      <c r="D31" s="30">
        <v>329</v>
      </c>
      <c r="E31" s="5"/>
      <c r="F31" s="5"/>
      <c r="G31" s="5"/>
      <c r="H31" s="5"/>
      <c r="I31" s="5"/>
      <c r="J31" s="5"/>
      <c r="K31" s="5"/>
      <c r="L31" s="5"/>
    </row>
    <row r="32" spans="1:12" ht="16" customHeight="1" x14ac:dyDescent="0.2">
      <c r="A32" s="29">
        <f t="shared" si="0"/>
        <v>18</v>
      </c>
      <c r="B32" s="63" t="s">
        <v>88</v>
      </c>
      <c r="C32" s="33" t="s">
        <v>28</v>
      </c>
      <c r="D32" s="30">
        <v>3560</v>
      </c>
      <c r="E32" s="5"/>
      <c r="F32" s="5"/>
      <c r="G32" s="5"/>
      <c r="H32" s="5"/>
      <c r="I32" s="5"/>
      <c r="J32" s="5"/>
      <c r="K32" s="5"/>
      <c r="L32" s="5"/>
    </row>
    <row r="33" spans="1:12" ht="16" customHeight="1" x14ac:dyDescent="0.2">
      <c r="A33" s="29">
        <f t="shared" si="0"/>
        <v>19</v>
      </c>
      <c r="B33" s="41" t="s">
        <v>458</v>
      </c>
      <c r="C33" s="34" t="s">
        <v>103</v>
      </c>
      <c r="D33" s="31">
        <v>3400</v>
      </c>
      <c r="E33" s="5"/>
      <c r="F33" s="5"/>
      <c r="G33" s="5"/>
      <c r="H33" s="5"/>
      <c r="I33" s="5"/>
      <c r="J33" s="5"/>
      <c r="K33" s="5"/>
      <c r="L33" s="5"/>
    </row>
    <row r="34" spans="1:12" ht="16" customHeight="1" x14ac:dyDescent="0.2">
      <c r="A34" s="29">
        <f t="shared" si="0"/>
        <v>20</v>
      </c>
      <c r="B34" s="41" t="s">
        <v>459</v>
      </c>
      <c r="C34" s="34" t="s">
        <v>103</v>
      </c>
      <c r="D34" s="31">
        <v>100</v>
      </c>
      <c r="E34" s="5"/>
      <c r="F34" s="5"/>
      <c r="G34" s="5"/>
      <c r="H34" s="5"/>
      <c r="I34" s="5"/>
      <c r="J34" s="5"/>
      <c r="K34" s="5"/>
      <c r="L34" s="5"/>
    </row>
    <row r="35" spans="1:12" ht="16" customHeight="1" x14ac:dyDescent="0.2">
      <c r="A35" s="29">
        <f t="shared" si="0"/>
        <v>21</v>
      </c>
      <c r="B35" s="40" t="s">
        <v>472</v>
      </c>
      <c r="C35" s="33" t="s">
        <v>103</v>
      </c>
      <c r="D35" s="30">
        <v>5</v>
      </c>
      <c r="E35" s="5"/>
      <c r="F35" s="5"/>
      <c r="G35" s="5"/>
      <c r="H35" s="5"/>
      <c r="I35" s="5"/>
      <c r="J35" s="5"/>
      <c r="K35" s="5"/>
      <c r="L35" s="5"/>
    </row>
    <row r="36" spans="1:12" ht="16" customHeight="1" x14ac:dyDescent="0.2">
      <c r="A36" s="29">
        <f t="shared" si="0"/>
        <v>22</v>
      </c>
      <c r="B36" s="40" t="s">
        <v>92</v>
      </c>
      <c r="C36" s="33" t="s">
        <v>12</v>
      </c>
      <c r="D36" s="30">
        <v>195</v>
      </c>
      <c r="E36" s="5"/>
      <c r="F36" s="5"/>
      <c r="G36" s="5"/>
      <c r="H36" s="5"/>
      <c r="I36" s="5"/>
      <c r="J36" s="5"/>
      <c r="K36" s="5"/>
      <c r="L36" s="5"/>
    </row>
    <row r="37" spans="1:12" ht="16" customHeight="1" x14ac:dyDescent="0.2">
      <c r="A37" s="29">
        <f t="shared" si="0"/>
        <v>23</v>
      </c>
      <c r="B37" s="40" t="s">
        <v>85</v>
      </c>
      <c r="C37" s="33" t="s">
        <v>28</v>
      </c>
      <c r="D37" s="30">
        <v>6024</v>
      </c>
      <c r="E37" s="5"/>
      <c r="F37" s="5"/>
      <c r="G37" s="5"/>
      <c r="H37" s="5"/>
      <c r="I37" s="5"/>
      <c r="J37" s="5"/>
      <c r="K37" s="5"/>
      <c r="L37" s="5"/>
    </row>
    <row r="38" spans="1:12" ht="16" customHeight="1" x14ac:dyDescent="0.2">
      <c r="A38" s="29">
        <f t="shared" si="0"/>
        <v>24</v>
      </c>
      <c r="B38" s="40" t="s">
        <v>451</v>
      </c>
      <c r="C38" s="33" t="s">
        <v>29</v>
      </c>
      <c r="D38" s="30">
        <v>132</v>
      </c>
      <c r="E38" s="5"/>
      <c r="F38" s="5"/>
      <c r="G38" s="5"/>
      <c r="H38" s="5"/>
      <c r="I38" s="5"/>
      <c r="J38" s="5"/>
      <c r="K38" s="5"/>
      <c r="L38" s="5"/>
    </row>
    <row r="39" spans="1:12" ht="16" customHeight="1" x14ac:dyDescent="0.2">
      <c r="A39" s="29">
        <f t="shared" si="0"/>
        <v>25</v>
      </c>
      <c r="B39" s="40" t="s">
        <v>446</v>
      </c>
      <c r="C39" s="33" t="s">
        <v>28</v>
      </c>
      <c r="D39" s="30">
        <v>3072</v>
      </c>
      <c r="E39" s="5"/>
      <c r="F39" s="5"/>
      <c r="G39" s="5"/>
      <c r="H39" s="5"/>
      <c r="I39" s="5"/>
      <c r="J39" s="5"/>
      <c r="K39" s="5"/>
      <c r="L39" s="5"/>
    </row>
    <row r="40" spans="1:12" ht="16" customHeight="1" x14ac:dyDescent="0.2">
      <c r="A40" s="29">
        <f t="shared" si="0"/>
        <v>26</v>
      </c>
      <c r="B40" s="41" t="s">
        <v>468</v>
      </c>
      <c r="C40" s="34" t="s">
        <v>103</v>
      </c>
      <c r="D40" s="31">
        <v>500</v>
      </c>
      <c r="E40" s="5"/>
      <c r="F40" s="5"/>
      <c r="G40" s="5"/>
      <c r="H40" s="5"/>
      <c r="I40" s="5"/>
      <c r="J40" s="5"/>
      <c r="K40" s="5"/>
      <c r="L40" s="5"/>
    </row>
    <row r="41" spans="1:12" ht="16" customHeight="1" x14ac:dyDescent="0.2">
      <c r="A41" s="29">
        <f t="shared" si="0"/>
        <v>27</v>
      </c>
      <c r="B41" s="41" t="s">
        <v>462</v>
      </c>
      <c r="C41" s="34" t="s">
        <v>103</v>
      </c>
      <c r="D41" s="31">
        <v>500</v>
      </c>
      <c r="E41" s="5"/>
      <c r="F41" s="5"/>
      <c r="G41" s="5"/>
      <c r="H41" s="5"/>
      <c r="I41" s="5"/>
      <c r="J41" s="5"/>
      <c r="K41" s="5"/>
      <c r="L41" s="5"/>
    </row>
    <row r="42" spans="1:12" ht="16" customHeight="1" x14ac:dyDescent="0.2">
      <c r="A42" s="29">
        <f t="shared" si="0"/>
        <v>28</v>
      </c>
      <c r="B42" s="40" t="s">
        <v>454</v>
      </c>
      <c r="C42" s="33" t="s">
        <v>41</v>
      </c>
      <c r="D42" s="30">
        <v>36</v>
      </c>
      <c r="E42" s="5"/>
      <c r="F42" s="5"/>
      <c r="G42" s="5"/>
      <c r="H42" s="5"/>
      <c r="I42" s="5"/>
      <c r="J42" s="5"/>
      <c r="K42" s="5"/>
      <c r="L42" s="5"/>
    </row>
    <row r="43" spans="1:12" ht="16" customHeight="1" x14ac:dyDescent="0.2">
      <c r="A43" s="29">
        <f t="shared" si="0"/>
        <v>29</v>
      </c>
      <c r="B43" s="40" t="s">
        <v>450</v>
      </c>
      <c r="C43" s="33" t="s">
        <v>41</v>
      </c>
      <c r="D43" s="30">
        <v>255</v>
      </c>
      <c r="E43" s="5"/>
      <c r="F43" s="5"/>
      <c r="G43" s="5"/>
      <c r="H43" s="5"/>
      <c r="I43" s="5"/>
      <c r="J43" s="5"/>
      <c r="K43" s="5"/>
      <c r="L43" s="5"/>
    </row>
    <row r="44" spans="1:12" ht="16" customHeight="1" x14ac:dyDescent="0.2">
      <c r="A44" s="29">
        <f t="shared" si="0"/>
        <v>30</v>
      </c>
      <c r="B44" s="40" t="s">
        <v>449</v>
      </c>
      <c r="C44" s="33" t="s">
        <v>28</v>
      </c>
      <c r="D44" s="30">
        <v>1250</v>
      </c>
      <c r="E44" s="5"/>
      <c r="F44" s="5"/>
      <c r="G44" s="5"/>
      <c r="H44" s="5"/>
      <c r="I44" s="5"/>
      <c r="J44" s="5"/>
      <c r="K44" s="5"/>
      <c r="L44" s="5"/>
    </row>
    <row r="45" spans="1:12" ht="16" customHeight="1" x14ac:dyDescent="0.2">
      <c r="A45" s="29">
        <f t="shared" si="0"/>
        <v>31</v>
      </c>
      <c r="B45" s="40" t="s">
        <v>461</v>
      </c>
      <c r="C45" s="33" t="s">
        <v>103</v>
      </c>
      <c r="D45" s="30">
        <v>10</v>
      </c>
      <c r="E45" s="5"/>
      <c r="F45" s="5"/>
      <c r="G45" s="5"/>
      <c r="H45" s="5"/>
      <c r="I45" s="5"/>
      <c r="J45" s="5"/>
      <c r="K45" s="5"/>
      <c r="L45" s="5"/>
    </row>
    <row r="46" spans="1:12" ht="16" customHeight="1" x14ac:dyDescent="0.2">
      <c r="A46" s="29">
        <f t="shared" si="0"/>
        <v>32</v>
      </c>
      <c r="B46" s="40" t="s">
        <v>100</v>
      </c>
      <c r="C46" s="33" t="s">
        <v>41</v>
      </c>
      <c r="D46" s="30">
        <v>9.5299999999999994</v>
      </c>
      <c r="E46" s="5"/>
      <c r="F46" s="5"/>
      <c r="G46" s="5"/>
      <c r="H46" s="5"/>
      <c r="I46" s="5"/>
      <c r="J46" s="5"/>
      <c r="K46" s="5"/>
      <c r="L46" s="5"/>
    </row>
    <row r="47" spans="1:12" ht="16" customHeight="1" x14ac:dyDescent="0.2">
      <c r="A47" s="29">
        <f t="shared" si="0"/>
        <v>33</v>
      </c>
      <c r="B47" s="40" t="s">
        <v>91</v>
      </c>
      <c r="C47" s="33" t="s">
        <v>28</v>
      </c>
      <c r="D47" s="30">
        <v>60</v>
      </c>
      <c r="E47" s="5"/>
      <c r="F47" s="5"/>
      <c r="G47" s="5"/>
      <c r="H47" s="5"/>
      <c r="I47" s="5"/>
      <c r="J47" s="5"/>
      <c r="K47" s="5"/>
      <c r="L47" s="5"/>
    </row>
    <row r="48" spans="1:12" ht="16" customHeight="1" x14ac:dyDescent="0.2">
      <c r="A48" s="29">
        <f t="shared" ref="A48:A65" si="1">A47+1</f>
        <v>34</v>
      </c>
      <c r="B48" s="41" t="s">
        <v>456</v>
      </c>
      <c r="C48" s="34" t="s">
        <v>103</v>
      </c>
      <c r="D48" s="31">
        <v>1500</v>
      </c>
      <c r="E48" s="5"/>
      <c r="F48" s="5"/>
      <c r="G48" s="5"/>
      <c r="H48" s="5"/>
      <c r="I48" s="5"/>
      <c r="J48" s="5"/>
      <c r="K48" s="5"/>
      <c r="L48" s="5"/>
    </row>
    <row r="49" spans="1:12" ht="16" customHeight="1" x14ac:dyDescent="0.2">
      <c r="A49" s="29">
        <f t="shared" si="1"/>
        <v>35</v>
      </c>
      <c r="B49" s="40" t="s">
        <v>460</v>
      </c>
      <c r="C49" s="33" t="s">
        <v>103</v>
      </c>
      <c r="D49" s="30">
        <v>20</v>
      </c>
      <c r="E49" s="5"/>
      <c r="F49" s="5"/>
      <c r="G49" s="5"/>
      <c r="H49" s="5"/>
      <c r="I49" s="5"/>
      <c r="J49" s="5"/>
      <c r="K49" s="5"/>
      <c r="L49" s="5"/>
    </row>
    <row r="50" spans="1:12" ht="16" customHeight="1" x14ac:dyDescent="0.2">
      <c r="A50" s="29">
        <f t="shared" si="1"/>
        <v>36</v>
      </c>
      <c r="B50" s="40" t="s">
        <v>453</v>
      </c>
      <c r="C50" s="33" t="s">
        <v>41</v>
      </c>
      <c r="D50" s="30">
        <v>841</v>
      </c>
      <c r="E50" s="5"/>
      <c r="F50" s="5"/>
      <c r="G50" s="5"/>
      <c r="H50" s="5"/>
      <c r="I50" s="5"/>
      <c r="J50" s="5"/>
      <c r="K50" s="5"/>
      <c r="L50" s="5"/>
    </row>
    <row r="51" spans="1:12" ht="16" customHeight="1" x14ac:dyDescent="0.2">
      <c r="A51" s="29">
        <f t="shared" si="1"/>
        <v>37</v>
      </c>
      <c r="B51" s="40" t="s">
        <v>87</v>
      </c>
      <c r="C51" s="33" t="s">
        <v>28</v>
      </c>
      <c r="D51" s="30">
        <v>15</v>
      </c>
      <c r="E51" s="5"/>
      <c r="F51" s="5"/>
      <c r="G51" s="5"/>
      <c r="H51" s="5"/>
      <c r="I51" s="5"/>
      <c r="J51" s="5"/>
      <c r="K51" s="5"/>
      <c r="L51" s="5"/>
    </row>
    <row r="52" spans="1:12" ht="16" customHeight="1" x14ac:dyDescent="0.2">
      <c r="A52" s="29">
        <f t="shared" si="1"/>
        <v>38</v>
      </c>
      <c r="B52" s="40" t="s">
        <v>94</v>
      </c>
      <c r="C52" s="33" t="s">
        <v>41</v>
      </c>
      <c r="D52" s="30">
        <v>560</v>
      </c>
      <c r="E52" s="5"/>
      <c r="F52" s="5"/>
      <c r="G52" s="5"/>
      <c r="H52" s="5"/>
      <c r="I52" s="5"/>
      <c r="J52" s="5"/>
      <c r="K52" s="5"/>
      <c r="L52" s="5"/>
    </row>
    <row r="53" spans="1:12" ht="16" customHeight="1" x14ac:dyDescent="0.2">
      <c r="A53" s="29">
        <f t="shared" si="1"/>
        <v>39</v>
      </c>
      <c r="B53" s="40" t="s">
        <v>470</v>
      </c>
      <c r="C53" s="33" t="s">
        <v>12</v>
      </c>
      <c r="D53" s="30">
        <v>4</v>
      </c>
      <c r="E53" s="5"/>
      <c r="F53" s="5"/>
      <c r="G53" s="5"/>
      <c r="H53" s="5"/>
      <c r="I53" s="5"/>
      <c r="J53" s="5"/>
      <c r="K53" s="5"/>
      <c r="L53" s="5"/>
    </row>
    <row r="54" spans="1:12" ht="16" customHeight="1" x14ac:dyDescent="0.2">
      <c r="A54" s="29">
        <f t="shared" si="1"/>
        <v>40</v>
      </c>
      <c r="B54" s="40" t="s">
        <v>557</v>
      </c>
      <c r="C54" s="33" t="s">
        <v>103</v>
      </c>
      <c r="D54" s="30">
        <v>10</v>
      </c>
      <c r="E54" s="5"/>
      <c r="F54" s="5"/>
      <c r="G54" s="5"/>
      <c r="H54" s="5"/>
      <c r="I54" s="5"/>
      <c r="J54" s="5"/>
      <c r="K54" s="5"/>
      <c r="L54" s="5"/>
    </row>
    <row r="55" spans="1:12" ht="16" customHeight="1" x14ac:dyDescent="0.2">
      <c r="A55" s="29">
        <f t="shared" si="1"/>
        <v>41</v>
      </c>
      <c r="B55" s="40" t="s">
        <v>469</v>
      </c>
      <c r="C55" s="33" t="s">
        <v>103</v>
      </c>
      <c r="D55" s="30">
        <v>20</v>
      </c>
      <c r="E55" s="5"/>
      <c r="F55" s="5"/>
      <c r="G55" s="5"/>
      <c r="H55" s="5"/>
      <c r="I55" s="5"/>
      <c r="J55" s="5"/>
      <c r="K55" s="5"/>
      <c r="L55" s="5"/>
    </row>
    <row r="56" spans="1:12" ht="16" customHeight="1" x14ac:dyDescent="0.2">
      <c r="A56" s="29">
        <f t="shared" si="1"/>
        <v>42</v>
      </c>
      <c r="B56" s="40" t="s">
        <v>466</v>
      </c>
      <c r="C56" s="33" t="s">
        <v>28</v>
      </c>
      <c r="D56" s="30">
        <v>2291</v>
      </c>
      <c r="E56" s="5"/>
      <c r="F56" s="5"/>
      <c r="G56" s="5"/>
      <c r="H56" s="5"/>
      <c r="I56" s="5"/>
      <c r="J56" s="5"/>
      <c r="K56" s="5"/>
      <c r="L56" s="5"/>
    </row>
    <row r="57" spans="1:12" ht="16" customHeight="1" x14ac:dyDescent="0.2">
      <c r="A57" s="29">
        <f t="shared" si="1"/>
        <v>43</v>
      </c>
      <c r="B57" s="40" t="s">
        <v>89</v>
      </c>
      <c r="C57" s="33" t="s">
        <v>28</v>
      </c>
      <c r="D57" s="30">
        <v>1400</v>
      </c>
      <c r="E57" s="5"/>
      <c r="F57" s="5"/>
      <c r="G57" s="5"/>
      <c r="H57" s="5"/>
      <c r="I57" s="5"/>
      <c r="J57" s="5"/>
      <c r="K57" s="5"/>
      <c r="L57" s="5"/>
    </row>
    <row r="58" spans="1:12" ht="16" customHeight="1" x14ac:dyDescent="0.2">
      <c r="A58" s="29">
        <f t="shared" si="1"/>
        <v>44</v>
      </c>
      <c r="B58" s="40" t="s">
        <v>90</v>
      </c>
      <c r="C58" s="33" t="s">
        <v>41</v>
      </c>
      <c r="D58" s="30">
        <v>320</v>
      </c>
      <c r="E58" s="5"/>
      <c r="F58" s="5"/>
      <c r="G58" s="5"/>
      <c r="H58" s="5"/>
      <c r="I58" s="5"/>
      <c r="J58" s="5"/>
      <c r="K58" s="5"/>
      <c r="L58" s="5"/>
    </row>
    <row r="59" spans="1:12" ht="16" customHeight="1" x14ac:dyDescent="0.2">
      <c r="A59" s="29">
        <f t="shared" si="1"/>
        <v>45</v>
      </c>
      <c r="B59" s="40" t="s">
        <v>452</v>
      </c>
      <c r="C59" s="33"/>
      <c r="D59" s="30">
        <v>235</v>
      </c>
      <c r="E59" s="5"/>
      <c r="F59" s="5"/>
      <c r="G59" s="5"/>
      <c r="H59" s="5"/>
      <c r="I59" s="5"/>
      <c r="J59" s="5"/>
      <c r="K59" s="5"/>
      <c r="L59" s="5"/>
    </row>
    <row r="60" spans="1:12" ht="16" customHeight="1" x14ac:dyDescent="0.2">
      <c r="A60" s="29">
        <f t="shared" si="1"/>
        <v>46</v>
      </c>
      <c r="B60" s="40" t="s">
        <v>447</v>
      </c>
      <c r="C60" s="33" t="s">
        <v>28</v>
      </c>
      <c r="D60" s="30">
        <v>308</v>
      </c>
      <c r="E60" s="5"/>
      <c r="F60" s="5"/>
      <c r="G60" s="5"/>
      <c r="H60" s="5"/>
      <c r="I60" s="5"/>
      <c r="J60" s="5"/>
      <c r="K60" s="5"/>
      <c r="L60" s="5"/>
    </row>
    <row r="61" spans="1:12" ht="16" customHeight="1" x14ac:dyDescent="0.2">
      <c r="A61" s="29">
        <f t="shared" si="1"/>
        <v>47</v>
      </c>
      <c r="B61" s="62" t="s">
        <v>465</v>
      </c>
      <c r="C61" s="33" t="s">
        <v>28</v>
      </c>
      <c r="D61" s="30">
        <v>10</v>
      </c>
      <c r="E61" s="5"/>
      <c r="F61" s="5"/>
      <c r="G61" s="5"/>
      <c r="H61" s="5"/>
      <c r="I61" s="5"/>
      <c r="J61" s="5"/>
      <c r="K61" s="5"/>
      <c r="L61" s="5"/>
    </row>
    <row r="62" spans="1:12" ht="16" customHeight="1" x14ac:dyDescent="0.2">
      <c r="A62" s="29">
        <f t="shared" si="1"/>
        <v>48</v>
      </c>
      <c r="B62" s="28" t="s">
        <v>455</v>
      </c>
      <c r="C62" s="33" t="s">
        <v>41</v>
      </c>
      <c r="D62" s="30">
        <v>700</v>
      </c>
      <c r="E62" s="5"/>
      <c r="F62" s="5"/>
      <c r="G62" s="5"/>
      <c r="H62" s="5"/>
      <c r="I62" s="5"/>
      <c r="J62" s="5"/>
      <c r="K62" s="5"/>
      <c r="L62" s="5"/>
    </row>
    <row r="63" spans="1:12" ht="16" customHeight="1" x14ac:dyDescent="0.2">
      <c r="A63" s="29">
        <f t="shared" si="1"/>
        <v>49</v>
      </c>
      <c r="B63" s="28" t="s">
        <v>473</v>
      </c>
      <c r="C63" s="33" t="s">
        <v>103</v>
      </c>
      <c r="D63" s="30">
        <v>100</v>
      </c>
      <c r="E63" s="5"/>
      <c r="F63" s="5"/>
      <c r="G63" s="5"/>
      <c r="H63" s="5"/>
      <c r="I63" s="5"/>
      <c r="J63" s="5"/>
      <c r="K63" s="5"/>
      <c r="L63" s="5"/>
    </row>
    <row r="64" spans="1:12" ht="16" customHeight="1" x14ac:dyDescent="0.2">
      <c r="A64" s="29">
        <f t="shared" si="1"/>
        <v>50</v>
      </c>
      <c r="B64" s="29" t="s">
        <v>457</v>
      </c>
      <c r="C64" s="34" t="s">
        <v>103</v>
      </c>
      <c r="D64" s="31">
        <v>50</v>
      </c>
      <c r="E64" s="5"/>
      <c r="F64" s="5"/>
      <c r="G64" s="5"/>
      <c r="H64" s="5"/>
      <c r="I64" s="5"/>
      <c r="J64" s="5"/>
      <c r="K64" s="5"/>
      <c r="L64" s="5"/>
    </row>
    <row r="65" spans="1:12" ht="16" customHeight="1" thickBot="1" x14ac:dyDescent="0.25">
      <c r="A65" s="29">
        <f t="shared" si="1"/>
        <v>51</v>
      </c>
      <c r="B65" s="28" t="s">
        <v>98</v>
      </c>
      <c r="C65" s="33" t="s">
        <v>29</v>
      </c>
      <c r="D65" s="30">
        <v>72</v>
      </c>
      <c r="E65" s="5"/>
      <c r="F65" s="5"/>
      <c r="G65" s="5"/>
      <c r="H65" s="5"/>
      <c r="I65" s="5"/>
      <c r="J65" s="5"/>
      <c r="K65" s="5"/>
      <c r="L65" s="5"/>
    </row>
    <row r="66" spans="1:12" ht="17" thickBot="1" x14ac:dyDescent="0.25">
      <c r="D66" s="76" t="s">
        <v>13</v>
      </c>
      <c r="E66" s="73"/>
      <c r="F66" s="77"/>
      <c r="G66" s="7"/>
      <c r="I66" s="74" t="s">
        <v>14</v>
      </c>
      <c r="J66" s="75"/>
      <c r="K66" s="8"/>
    </row>
    <row r="69" spans="1:12" ht="15" customHeight="1" x14ac:dyDescent="0.2">
      <c r="A69" s="70" t="s">
        <v>21</v>
      </c>
      <c r="B69" s="70"/>
      <c r="C69" s="70"/>
      <c r="D69" s="70"/>
      <c r="E69" s="70"/>
      <c r="F69" s="70"/>
      <c r="G69" s="70"/>
      <c r="H69" s="70"/>
      <c r="I69" s="70"/>
      <c r="J69" s="70"/>
      <c r="K69" s="10"/>
      <c r="L69" s="10"/>
    </row>
    <row r="70" spans="1:12" s="11" customFormat="1" ht="18" customHeight="1" x14ac:dyDescent="0.2">
      <c r="A70" s="70" t="s">
        <v>22</v>
      </c>
      <c r="B70" s="70"/>
      <c r="C70" s="70"/>
      <c r="D70" s="70"/>
      <c r="E70" s="70"/>
      <c r="F70" s="70"/>
      <c r="G70" s="70"/>
      <c r="H70" s="70"/>
      <c r="I70" s="70"/>
      <c r="J70" s="70"/>
    </row>
    <row r="71" spans="1:12" ht="15" customHeight="1" x14ac:dyDescent="0.2">
      <c r="A71" s="70" t="s">
        <v>23</v>
      </c>
      <c r="B71" s="70"/>
      <c r="C71" s="70"/>
      <c r="D71" s="70"/>
      <c r="E71" s="70"/>
      <c r="F71" s="70"/>
      <c r="G71" s="70"/>
      <c r="H71" s="70"/>
      <c r="I71" s="70"/>
      <c r="J71" s="70"/>
      <c r="K71" s="10"/>
      <c r="L71" s="10"/>
    </row>
    <row r="72" spans="1:12" x14ac:dyDescent="0.2">
      <c r="A72" s="9" t="s">
        <v>38</v>
      </c>
      <c r="B72" s="18" t="s">
        <v>350</v>
      </c>
    </row>
    <row r="73" spans="1:12" ht="16" customHeight="1" x14ac:dyDescent="0.2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</row>
    <row r="75" spans="1:12" x14ac:dyDescent="0.2">
      <c r="B75" t="s">
        <v>17</v>
      </c>
      <c r="G75" t="s">
        <v>18</v>
      </c>
    </row>
    <row r="76" spans="1:12" x14ac:dyDescent="0.2">
      <c r="A76" s="38"/>
      <c r="B76" s="38"/>
      <c r="C76" s="38"/>
      <c r="D76" s="38"/>
      <c r="I76" s="14"/>
    </row>
    <row r="77" spans="1:12" ht="16" customHeight="1" x14ac:dyDescent="0.2">
      <c r="E77" s="38"/>
      <c r="F77" s="38"/>
      <c r="G77" s="38"/>
      <c r="H77" s="38"/>
      <c r="I77" s="38"/>
      <c r="J77" s="38"/>
      <c r="K77" s="38"/>
    </row>
  </sheetData>
  <sortState xmlns:xlrd2="http://schemas.microsoft.com/office/spreadsheetml/2017/richdata2" ref="B15:D65">
    <sortCondition ref="B14"/>
  </sortState>
  <mergeCells count="7">
    <mergeCell ref="A70:J70"/>
    <mergeCell ref="A71:J71"/>
    <mergeCell ref="A73:K73"/>
    <mergeCell ref="A10:K10"/>
    <mergeCell ref="D66:F66"/>
    <mergeCell ref="I66:J66"/>
    <mergeCell ref="A69:J6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1"/>
  <sheetViews>
    <sheetView topLeftCell="A8" workbookViewId="0">
      <selection activeCell="G31" sqref="G31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6</v>
      </c>
      <c r="B12" s="1" t="s">
        <v>40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19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ht="16" customHeight="1" x14ac:dyDescent="0.2">
      <c r="A15" s="5">
        <v>1</v>
      </c>
      <c r="B15" s="22" t="s">
        <v>475</v>
      </c>
      <c r="C15" s="21" t="s">
        <v>102</v>
      </c>
      <c r="D15" s="24">
        <v>20</v>
      </c>
      <c r="E15" s="5"/>
      <c r="F15" s="5"/>
      <c r="G15" s="5" t="s">
        <v>20</v>
      </c>
      <c r="H15" s="5"/>
      <c r="I15" s="5"/>
      <c r="J15" s="5"/>
      <c r="K15" s="5"/>
      <c r="L15" s="5"/>
    </row>
    <row r="16" spans="1:12" ht="13.75" customHeight="1" x14ac:dyDescent="0.2">
      <c r="A16" s="5">
        <f t="shared" ref="A16:A31" si="0">A15+1</f>
        <v>2</v>
      </c>
      <c r="B16" s="25" t="s">
        <v>485</v>
      </c>
      <c r="C16" s="27" t="s">
        <v>103</v>
      </c>
      <c r="D16" s="26">
        <v>900</v>
      </c>
      <c r="E16" s="5"/>
      <c r="F16" s="5"/>
      <c r="G16" s="5" t="s">
        <v>20</v>
      </c>
      <c r="H16" s="5"/>
      <c r="I16" s="5"/>
      <c r="J16" s="5"/>
      <c r="K16" s="5"/>
      <c r="L16" s="5"/>
    </row>
    <row r="17" spans="1:12" ht="13.75" customHeight="1" x14ac:dyDescent="0.2">
      <c r="A17" s="5">
        <f t="shared" si="0"/>
        <v>3</v>
      </c>
      <c r="B17" s="25" t="s">
        <v>480</v>
      </c>
      <c r="C17" s="27" t="s">
        <v>102</v>
      </c>
      <c r="D17" s="26">
        <v>900</v>
      </c>
      <c r="E17" s="5"/>
      <c r="F17" s="5"/>
      <c r="G17" s="5" t="s">
        <v>20</v>
      </c>
      <c r="H17" s="5"/>
      <c r="I17" s="5"/>
      <c r="J17" s="5"/>
      <c r="K17" s="5"/>
      <c r="L17" s="5"/>
    </row>
    <row r="18" spans="1:12" ht="13.75" customHeight="1" x14ac:dyDescent="0.2">
      <c r="A18" s="5">
        <f t="shared" si="0"/>
        <v>4</v>
      </c>
      <c r="B18" s="25" t="s">
        <v>479</v>
      </c>
      <c r="C18" s="27" t="s">
        <v>102</v>
      </c>
      <c r="D18" s="26">
        <v>70</v>
      </c>
      <c r="E18" s="5"/>
      <c r="F18" s="5"/>
      <c r="G18" s="5" t="s">
        <v>20</v>
      </c>
      <c r="H18" s="5"/>
      <c r="I18" s="5"/>
      <c r="J18" s="5"/>
      <c r="K18" s="5"/>
      <c r="L18" s="5"/>
    </row>
    <row r="19" spans="1:12" ht="13.75" customHeight="1" x14ac:dyDescent="0.2">
      <c r="A19" s="5">
        <f t="shared" si="0"/>
        <v>5</v>
      </c>
      <c r="B19" s="25" t="s">
        <v>482</v>
      </c>
      <c r="C19" s="27" t="s">
        <v>102</v>
      </c>
      <c r="D19" s="26">
        <v>900</v>
      </c>
      <c r="E19" s="5"/>
      <c r="F19" s="5"/>
      <c r="G19" s="5" t="s">
        <v>20</v>
      </c>
      <c r="H19" s="5"/>
      <c r="I19" s="5"/>
      <c r="J19" s="5"/>
      <c r="K19" s="5"/>
      <c r="L19" s="5"/>
    </row>
    <row r="20" spans="1:12" ht="13.75" customHeight="1" x14ac:dyDescent="0.2">
      <c r="A20" s="5">
        <f t="shared" si="0"/>
        <v>6</v>
      </c>
      <c r="B20" s="25" t="s">
        <v>481</v>
      </c>
      <c r="C20" s="27" t="s">
        <v>102</v>
      </c>
      <c r="D20" s="26">
        <v>70</v>
      </c>
      <c r="E20" s="5"/>
      <c r="F20" s="5"/>
      <c r="G20" s="5" t="s">
        <v>20</v>
      </c>
      <c r="H20" s="5"/>
      <c r="I20" s="5"/>
      <c r="J20" s="5"/>
      <c r="K20" s="5"/>
      <c r="L20" s="5"/>
    </row>
    <row r="21" spans="1:12" ht="13.75" customHeight="1" x14ac:dyDescent="0.2">
      <c r="A21" s="5">
        <f t="shared" si="0"/>
        <v>7</v>
      </c>
      <c r="B21" s="25" t="s">
        <v>105</v>
      </c>
      <c r="C21" s="27" t="s">
        <v>102</v>
      </c>
      <c r="D21" s="26">
        <v>2</v>
      </c>
      <c r="E21" s="5"/>
      <c r="F21" s="5"/>
      <c r="G21" s="5" t="s">
        <v>20</v>
      </c>
      <c r="H21" s="5"/>
      <c r="I21" s="5"/>
      <c r="J21" s="5"/>
      <c r="K21" s="5"/>
      <c r="L21" s="5"/>
    </row>
    <row r="22" spans="1:12" ht="13.75" customHeight="1" x14ac:dyDescent="0.2">
      <c r="A22" s="5">
        <f t="shared" si="0"/>
        <v>8</v>
      </c>
      <c r="B22" s="25" t="s">
        <v>106</v>
      </c>
      <c r="C22" s="27" t="s">
        <v>102</v>
      </c>
      <c r="D22" s="26">
        <v>20</v>
      </c>
      <c r="E22" s="5"/>
      <c r="F22" s="5"/>
      <c r="G22" s="5" t="s">
        <v>20</v>
      </c>
      <c r="H22" s="5"/>
      <c r="I22" s="5"/>
      <c r="J22" s="5"/>
      <c r="K22" s="5"/>
      <c r="L22" s="5"/>
    </row>
    <row r="23" spans="1:12" ht="13.75" customHeight="1" x14ac:dyDescent="0.2">
      <c r="A23" s="5">
        <f t="shared" si="0"/>
        <v>9</v>
      </c>
      <c r="B23" s="25" t="s">
        <v>477</v>
      </c>
      <c r="C23" s="27" t="s">
        <v>102</v>
      </c>
      <c r="D23" s="26">
        <v>6</v>
      </c>
      <c r="E23" s="5"/>
      <c r="F23" s="5"/>
      <c r="G23" s="5" t="s">
        <v>20</v>
      </c>
      <c r="H23" s="5"/>
      <c r="I23" s="5"/>
      <c r="J23" s="5"/>
      <c r="K23" s="5"/>
      <c r="L23" s="5"/>
    </row>
    <row r="24" spans="1:12" ht="13.75" customHeight="1" x14ac:dyDescent="0.2">
      <c r="A24" s="5">
        <f t="shared" si="0"/>
        <v>10</v>
      </c>
      <c r="B24" s="25" t="s">
        <v>486</v>
      </c>
      <c r="C24" s="27" t="s">
        <v>107</v>
      </c>
      <c r="D24" s="26">
        <v>9</v>
      </c>
      <c r="E24" s="5"/>
      <c r="F24" s="5"/>
      <c r="G24" s="5" t="s">
        <v>20</v>
      </c>
      <c r="H24" s="5"/>
      <c r="I24" s="5"/>
      <c r="J24" s="5"/>
      <c r="K24" s="5"/>
      <c r="L24" s="5"/>
    </row>
    <row r="25" spans="1:12" ht="13.75" customHeight="1" x14ac:dyDescent="0.2">
      <c r="A25" s="5">
        <f t="shared" si="0"/>
        <v>11</v>
      </c>
      <c r="B25" s="25" t="s">
        <v>483</v>
      </c>
      <c r="C25" s="27" t="s">
        <v>107</v>
      </c>
      <c r="D25" s="26">
        <v>50</v>
      </c>
      <c r="E25" s="5"/>
      <c r="F25" s="5"/>
      <c r="G25" s="5" t="s">
        <v>20</v>
      </c>
      <c r="H25" s="5"/>
      <c r="I25" s="5"/>
      <c r="J25" s="5"/>
      <c r="K25" s="5"/>
      <c r="L25" s="5"/>
    </row>
    <row r="26" spans="1:12" ht="13.75" customHeight="1" x14ac:dyDescent="0.2">
      <c r="A26" s="5">
        <f t="shared" si="0"/>
        <v>12</v>
      </c>
      <c r="B26" s="25" t="s">
        <v>478</v>
      </c>
      <c r="C26" s="27" t="s">
        <v>102</v>
      </c>
      <c r="D26" s="26">
        <v>1500</v>
      </c>
      <c r="E26" s="5"/>
      <c r="F26" s="5"/>
      <c r="G26" s="5" t="s">
        <v>20</v>
      </c>
      <c r="H26" s="5"/>
      <c r="I26" s="5"/>
      <c r="J26" s="5"/>
      <c r="K26" s="5"/>
      <c r="L26" s="5"/>
    </row>
    <row r="27" spans="1:12" ht="13.75" customHeight="1" x14ac:dyDescent="0.2">
      <c r="A27" s="5">
        <f t="shared" si="0"/>
        <v>13</v>
      </c>
      <c r="B27" s="25" t="s">
        <v>104</v>
      </c>
      <c r="C27" s="27" t="s">
        <v>102</v>
      </c>
      <c r="D27" s="26">
        <v>120</v>
      </c>
      <c r="E27" s="5"/>
      <c r="F27" s="5"/>
      <c r="G27" s="5" t="s">
        <v>20</v>
      </c>
      <c r="H27" s="5"/>
      <c r="I27" s="5"/>
      <c r="J27" s="5"/>
      <c r="K27" s="5"/>
      <c r="L27" s="5"/>
    </row>
    <row r="28" spans="1:12" ht="13.75" customHeight="1" x14ac:dyDescent="0.2">
      <c r="A28" s="5">
        <f t="shared" si="0"/>
        <v>14</v>
      </c>
      <c r="B28" s="25" t="s">
        <v>484</v>
      </c>
      <c r="C28" s="27" t="s">
        <v>107</v>
      </c>
      <c r="D28" s="26">
        <v>9</v>
      </c>
      <c r="E28" s="5"/>
      <c r="F28" s="5"/>
      <c r="G28" s="5" t="s">
        <v>20</v>
      </c>
      <c r="H28" s="5"/>
      <c r="I28" s="5"/>
      <c r="J28" s="5"/>
      <c r="K28" s="5"/>
      <c r="L28" s="5"/>
    </row>
    <row r="29" spans="1:12" ht="13.75" customHeight="1" x14ac:dyDescent="0.2">
      <c r="A29" s="5">
        <f t="shared" si="0"/>
        <v>15</v>
      </c>
      <c r="B29" s="25" t="s">
        <v>476</v>
      </c>
      <c r="C29" s="27" t="s">
        <v>102</v>
      </c>
      <c r="D29" s="24">
        <v>200</v>
      </c>
      <c r="E29" s="5"/>
      <c r="F29" s="5"/>
      <c r="G29" s="5" t="s">
        <v>20</v>
      </c>
      <c r="H29" s="5"/>
      <c r="I29" s="5"/>
      <c r="J29" s="5"/>
      <c r="K29" s="5"/>
      <c r="L29" s="5"/>
    </row>
    <row r="30" spans="1:12" ht="13.75" customHeight="1" x14ac:dyDescent="0.2">
      <c r="A30" s="5">
        <f t="shared" si="0"/>
        <v>16</v>
      </c>
      <c r="B30" s="22" t="s">
        <v>474</v>
      </c>
      <c r="C30" s="21" t="s">
        <v>41</v>
      </c>
      <c r="D30" s="24">
        <v>500</v>
      </c>
      <c r="E30" s="5"/>
      <c r="F30" s="5"/>
      <c r="G30" s="5" t="s">
        <v>20</v>
      </c>
      <c r="H30" s="5"/>
      <c r="I30" s="5"/>
      <c r="J30" s="5"/>
      <c r="K30" s="5"/>
      <c r="L30" s="5"/>
    </row>
    <row r="31" spans="1:12" ht="13.75" customHeight="1" thickBot="1" x14ac:dyDescent="0.25">
      <c r="A31" s="5">
        <f t="shared" si="0"/>
        <v>17</v>
      </c>
      <c r="B31" s="23" t="s">
        <v>487</v>
      </c>
      <c r="C31" s="21" t="s">
        <v>29</v>
      </c>
      <c r="D31" s="24">
        <v>89</v>
      </c>
      <c r="E31" s="5"/>
      <c r="F31" s="5"/>
      <c r="G31" s="5" t="s">
        <v>20</v>
      </c>
      <c r="H31" s="5"/>
      <c r="I31" s="5"/>
      <c r="J31" s="5"/>
      <c r="K31" s="5"/>
      <c r="L31" s="5"/>
    </row>
    <row r="32" spans="1:12" ht="17" thickBot="1" x14ac:dyDescent="0.25">
      <c r="D32" s="79"/>
      <c r="E32" s="80"/>
      <c r="F32" s="80"/>
      <c r="G32" s="50"/>
      <c r="I32" s="74" t="s">
        <v>14</v>
      </c>
      <c r="J32" s="75"/>
      <c r="K32" s="8"/>
    </row>
    <row r="35" spans="1:12" ht="15" customHeight="1" x14ac:dyDescent="0.2">
      <c r="A35" s="70" t="s">
        <v>21</v>
      </c>
      <c r="B35" s="70"/>
      <c r="C35" s="70"/>
      <c r="D35" s="70"/>
      <c r="E35" s="70"/>
      <c r="F35" s="70"/>
      <c r="G35" s="70"/>
      <c r="H35" s="70"/>
      <c r="I35" s="70"/>
      <c r="J35" s="70"/>
      <c r="K35" s="10"/>
      <c r="L35" s="10"/>
    </row>
    <row r="36" spans="1:12" s="11" customFormat="1" ht="18" customHeight="1" x14ac:dyDescent="0.2">
      <c r="A36" s="70" t="s">
        <v>22</v>
      </c>
      <c r="B36" s="70"/>
      <c r="C36" s="70"/>
      <c r="D36" s="70"/>
      <c r="E36" s="70"/>
      <c r="F36" s="70"/>
      <c r="G36" s="70"/>
      <c r="H36" s="70"/>
      <c r="I36" s="70"/>
      <c r="J36" s="70"/>
    </row>
    <row r="37" spans="1:12" ht="15" customHeight="1" x14ac:dyDescent="0.2">
      <c r="A37" s="70" t="s">
        <v>23</v>
      </c>
      <c r="B37" s="70"/>
      <c r="C37" s="70"/>
      <c r="D37" s="70"/>
      <c r="E37" s="70"/>
      <c r="F37" s="70"/>
      <c r="G37" s="70"/>
      <c r="H37" s="70"/>
      <c r="I37" s="70"/>
      <c r="J37" s="70"/>
      <c r="K37" s="10"/>
      <c r="L37" s="10"/>
    </row>
    <row r="38" spans="1:12" x14ac:dyDescent="0.2">
      <c r="A38" s="18" t="s">
        <v>38</v>
      </c>
      <c r="B38" s="18" t="s">
        <v>488</v>
      </c>
      <c r="I38" s="14"/>
    </row>
    <row r="39" spans="1:12" ht="16" customHeight="1" x14ac:dyDescent="0.2">
      <c r="A39" s="78" t="s">
        <v>32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1" spans="1:12" x14ac:dyDescent="0.2">
      <c r="B41" t="s">
        <v>17</v>
      </c>
      <c r="G41" t="s">
        <v>18</v>
      </c>
    </row>
  </sheetData>
  <sortState xmlns:xlrd2="http://schemas.microsoft.com/office/spreadsheetml/2017/richdata2" ref="B15:D31">
    <sortCondition ref="B15"/>
  </sortState>
  <mergeCells count="7">
    <mergeCell ref="A39:K39"/>
    <mergeCell ref="A10:K10"/>
    <mergeCell ref="A35:J35"/>
    <mergeCell ref="A36:J36"/>
    <mergeCell ref="A37:J37"/>
    <mergeCell ref="D32:F32"/>
    <mergeCell ref="I32:J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57"/>
  <sheetViews>
    <sheetView topLeftCell="A116" workbookViewId="0">
      <selection activeCell="C145" sqref="C145:E145"/>
    </sheetView>
  </sheetViews>
  <sheetFormatPr baseColWidth="10" defaultColWidth="11" defaultRowHeight="16" x14ac:dyDescent="0.2"/>
  <cols>
    <col min="1" max="1" width="7" customWidth="1"/>
    <col min="2" max="2" width="66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15</v>
      </c>
    </row>
    <row r="2" spans="1:10" x14ac:dyDescent="0.2">
      <c r="B2" t="s">
        <v>48</v>
      </c>
    </row>
    <row r="3" spans="1:10" x14ac:dyDescent="0.2">
      <c r="B3" t="s">
        <v>49</v>
      </c>
    </row>
    <row r="4" spans="1:10" x14ac:dyDescent="0.2">
      <c r="B4" t="s">
        <v>50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</row>
    <row r="12" spans="1:10" x14ac:dyDescent="0.2">
      <c r="A12" s="1">
        <v>7</v>
      </c>
      <c r="B12" s="1" t="s">
        <v>37</v>
      </c>
    </row>
    <row r="14" spans="1:10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6</v>
      </c>
      <c r="F14" s="6" t="s">
        <v>7</v>
      </c>
      <c r="G14" s="6" t="s">
        <v>8</v>
      </c>
      <c r="H14" s="6" t="s">
        <v>9</v>
      </c>
      <c r="I14" s="6" t="s">
        <v>10</v>
      </c>
      <c r="J14" s="6" t="s">
        <v>11</v>
      </c>
    </row>
    <row r="15" spans="1:10" x14ac:dyDescent="0.2">
      <c r="A15" s="5">
        <v>1</v>
      </c>
      <c r="B15" s="28" t="s">
        <v>113</v>
      </c>
      <c r="C15" s="30" t="s">
        <v>41</v>
      </c>
      <c r="D15" s="30">
        <v>500</v>
      </c>
      <c r="E15" s="5"/>
      <c r="F15" s="5"/>
      <c r="G15" s="5"/>
      <c r="H15" s="5"/>
      <c r="I15" s="5"/>
      <c r="J15" s="5"/>
    </row>
    <row r="16" spans="1:10" x14ac:dyDescent="0.2">
      <c r="A16" s="5">
        <f>A15+1</f>
        <v>2</v>
      </c>
      <c r="B16" s="28" t="s">
        <v>120</v>
      </c>
      <c r="C16" s="30" t="s">
        <v>41</v>
      </c>
      <c r="D16" s="30">
        <v>1400</v>
      </c>
      <c r="E16" s="5"/>
      <c r="F16" s="5"/>
      <c r="G16" s="5"/>
      <c r="H16" s="5"/>
      <c r="I16" s="5"/>
      <c r="J16" s="5"/>
    </row>
    <row r="17" spans="1:10" x14ac:dyDescent="0.2">
      <c r="A17" s="5">
        <f t="shared" ref="A17:A81" si="0">A16+1</f>
        <v>3</v>
      </c>
      <c r="B17" s="28" t="s">
        <v>130</v>
      </c>
      <c r="C17" s="30" t="s">
        <v>41</v>
      </c>
      <c r="D17" s="30">
        <v>210</v>
      </c>
      <c r="E17" s="5"/>
      <c r="F17" s="5"/>
      <c r="G17" s="5"/>
      <c r="H17" s="5"/>
      <c r="I17" s="5"/>
      <c r="J17" s="5"/>
    </row>
    <row r="18" spans="1:10" x14ac:dyDescent="0.2">
      <c r="A18" s="5">
        <f t="shared" si="0"/>
        <v>4</v>
      </c>
      <c r="B18" s="28" t="s">
        <v>115</v>
      </c>
      <c r="C18" s="30" t="s">
        <v>41</v>
      </c>
      <c r="D18" s="30">
        <v>531</v>
      </c>
      <c r="E18" s="5"/>
      <c r="F18" s="5"/>
      <c r="G18" s="5"/>
      <c r="H18" s="5"/>
      <c r="I18" s="5"/>
      <c r="J18" s="5"/>
    </row>
    <row r="19" spans="1:10" x14ac:dyDescent="0.2">
      <c r="A19" s="5">
        <f t="shared" si="0"/>
        <v>5</v>
      </c>
      <c r="B19" s="28" t="s">
        <v>121</v>
      </c>
      <c r="C19" s="30" t="s">
        <v>41</v>
      </c>
      <c r="D19" s="30">
        <v>310</v>
      </c>
      <c r="E19" s="5"/>
      <c r="F19" s="5"/>
      <c r="G19" s="5"/>
      <c r="H19" s="5"/>
      <c r="I19" s="5"/>
      <c r="J19" s="5"/>
    </row>
    <row r="20" spans="1:10" x14ac:dyDescent="0.2">
      <c r="A20" s="5">
        <f t="shared" si="0"/>
        <v>6</v>
      </c>
      <c r="B20" s="28" t="s">
        <v>504</v>
      </c>
      <c r="C20" s="30" t="s">
        <v>41</v>
      </c>
      <c r="D20" s="30">
        <v>280</v>
      </c>
      <c r="E20" s="5"/>
      <c r="F20" s="5"/>
      <c r="G20" s="5"/>
      <c r="H20" s="5"/>
      <c r="I20" s="5"/>
      <c r="J20" s="5"/>
    </row>
    <row r="21" spans="1:10" x14ac:dyDescent="0.2">
      <c r="A21" s="5">
        <f t="shared" si="0"/>
        <v>7</v>
      </c>
      <c r="B21" s="28" t="s">
        <v>490</v>
      </c>
      <c r="C21" s="30" t="s">
        <v>41</v>
      </c>
      <c r="D21" s="30">
        <v>1245</v>
      </c>
      <c r="E21" s="5"/>
      <c r="F21" s="5"/>
      <c r="G21" s="5"/>
      <c r="H21" s="5"/>
      <c r="I21" s="5"/>
      <c r="J21" s="5"/>
    </row>
    <row r="22" spans="1:10" x14ac:dyDescent="0.2">
      <c r="A22" s="5">
        <f t="shared" si="0"/>
        <v>8</v>
      </c>
      <c r="B22" s="29" t="s">
        <v>498</v>
      </c>
      <c r="C22" s="30" t="s">
        <v>41</v>
      </c>
      <c r="D22" s="30">
        <v>25.599999999999998</v>
      </c>
      <c r="E22" s="5"/>
      <c r="F22" s="5"/>
      <c r="G22" s="5"/>
      <c r="H22" s="5"/>
      <c r="I22" s="5"/>
      <c r="J22" s="5"/>
    </row>
    <row r="23" spans="1:10" x14ac:dyDescent="0.2">
      <c r="A23" s="5">
        <f t="shared" si="0"/>
        <v>9</v>
      </c>
      <c r="B23" s="28" t="s">
        <v>109</v>
      </c>
      <c r="C23" s="30" t="s">
        <v>41</v>
      </c>
      <c r="D23" s="30">
        <v>643</v>
      </c>
      <c r="E23" s="5"/>
      <c r="F23" s="5"/>
      <c r="G23" s="5"/>
      <c r="H23" s="5"/>
      <c r="I23" s="5"/>
      <c r="J23" s="5"/>
    </row>
    <row r="24" spans="1:10" x14ac:dyDescent="0.2">
      <c r="A24" s="5">
        <f t="shared" si="0"/>
        <v>10</v>
      </c>
      <c r="B24" s="28" t="s">
        <v>111</v>
      </c>
      <c r="C24" s="30" t="s">
        <v>41</v>
      </c>
      <c r="D24" s="30">
        <v>5</v>
      </c>
      <c r="E24" s="5"/>
      <c r="F24" s="5"/>
      <c r="G24" s="5"/>
      <c r="H24" s="5"/>
      <c r="I24" s="5"/>
      <c r="J24" s="5"/>
    </row>
    <row r="25" spans="1:10" x14ac:dyDescent="0.2">
      <c r="A25" s="5">
        <f t="shared" si="0"/>
        <v>11</v>
      </c>
      <c r="B25" s="29" t="s">
        <v>134</v>
      </c>
      <c r="C25" s="30" t="s">
        <v>41</v>
      </c>
      <c r="D25" s="31">
        <v>900</v>
      </c>
      <c r="E25" s="5"/>
      <c r="F25" s="5"/>
      <c r="G25" s="5"/>
      <c r="H25" s="5"/>
      <c r="I25" s="5"/>
      <c r="J25" s="5"/>
    </row>
    <row r="26" spans="1:10" x14ac:dyDescent="0.2">
      <c r="A26" s="5">
        <f t="shared" si="0"/>
        <v>12</v>
      </c>
      <c r="B26" s="28" t="s">
        <v>631</v>
      </c>
      <c r="C26" s="30" t="s">
        <v>41</v>
      </c>
      <c r="D26" s="30">
        <v>96</v>
      </c>
      <c r="E26" s="5"/>
      <c r="F26" s="5"/>
      <c r="G26" s="5"/>
      <c r="H26" s="5"/>
      <c r="I26" s="5"/>
      <c r="J26" s="5"/>
    </row>
    <row r="27" spans="1:10" x14ac:dyDescent="0.2">
      <c r="A27" s="5">
        <f t="shared" si="0"/>
        <v>13</v>
      </c>
      <c r="B27" s="28" t="s">
        <v>630</v>
      </c>
      <c r="C27" s="30" t="s">
        <v>41</v>
      </c>
      <c r="D27" s="30">
        <v>494</v>
      </c>
      <c r="E27" s="5"/>
      <c r="F27" s="5"/>
      <c r="G27" s="5"/>
      <c r="H27" s="5"/>
      <c r="I27" s="5"/>
      <c r="J27" s="5"/>
    </row>
    <row r="28" spans="1:10" x14ac:dyDescent="0.2">
      <c r="A28" s="5">
        <f t="shared" si="0"/>
        <v>14</v>
      </c>
      <c r="B28" s="29" t="s">
        <v>133</v>
      </c>
      <c r="C28" s="30" t="s">
        <v>41</v>
      </c>
      <c r="D28" s="31">
        <v>900</v>
      </c>
      <c r="E28" s="5"/>
      <c r="F28" s="5"/>
      <c r="G28" s="5"/>
      <c r="H28" s="5"/>
      <c r="I28" s="5"/>
      <c r="J28" s="5"/>
    </row>
    <row r="29" spans="1:10" x14ac:dyDescent="0.2">
      <c r="A29" s="5">
        <f t="shared" si="0"/>
        <v>15</v>
      </c>
      <c r="B29" s="28" t="s">
        <v>491</v>
      </c>
      <c r="C29" s="30" t="s">
        <v>41</v>
      </c>
      <c r="D29" s="30">
        <v>445</v>
      </c>
      <c r="E29" s="5"/>
      <c r="F29" s="5"/>
      <c r="G29" s="5"/>
      <c r="H29" s="5"/>
      <c r="I29" s="5"/>
      <c r="J29" s="5"/>
    </row>
    <row r="30" spans="1:10" x14ac:dyDescent="0.2">
      <c r="A30" s="5">
        <f t="shared" si="0"/>
        <v>16</v>
      </c>
      <c r="B30" s="28" t="s">
        <v>492</v>
      </c>
      <c r="C30" s="30" t="s">
        <v>41</v>
      </c>
      <c r="D30" s="30">
        <v>219</v>
      </c>
      <c r="E30" s="5"/>
      <c r="F30" s="5"/>
      <c r="G30" s="5"/>
      <c r="H30" s="5"/>
      <c r="I30" s="5"/>
      <c r="J30" s="5"/>
    </row>
    <row r="31" spans="1:10" x14ac:dyDescent="0.2">
      <c r="A31" s="5">
        <f t="shared" si="0"/>
        <v>17</v>
      </c>
      <c r="B31" s="29" t="s">
        <v>633</v>
      </c>
      <c r="C31" s="30" t="s">
        <v>12</v>
      </c>
      <c r="D31" s="30">
        <v>10</v>
      </c>
      <c r="E31" s="5"/>
      <c r="F31" s="5"/>
      <c r="G31" s="5"/>
      <c r="H31" s="5"/>
      <c r="I31" s="5"/>
      <c r="J31" s="5"/>
    </row>
    <row r="32" spans="1:10" x14ac:dyDescent="0.2">
      <c r="A32" s="5">
        <f t="shared" si="0"/>
        <v>18</v>
      </c>
      <c r="B32" s="28" t="s">
        <v>514</v>
      </c>
      <c r="C32" s="30" t="s">
        <v>107</v>
      </c>
      <c r="D32" s="30">
        <v>146</v>
      </c>
      <c r="E32" s="5"/>
      <c r="F32" s="5"/>
      <c r="G32" s="5"/>
      <c r="H32" s="5"/>
      <c r="I32" s="5"/>
      <c r="J32" s="5"/>
    </row>
    <row r="33" spans="1:10" x14ac:dyDescent="0.2">
      <c r="A33" s="5">
        <f t="shared" si="0"/>
        <v>19</v>
      </c>
      <c r="B33" s="28" t="s">
        <v>494</v>
      </c>
      <c r="C33" s="30" t="s">
        <v>12</v>
      </c>
      <c r="D33" s="30">
        <v>420</v>
      </c>
      <c r="E33" s="5"/>
      <c r="F33" s="5"/>
      <c r="G33" s="5"/>
      <c r="H33" s="5"/>
      <c r="I33" s="5"/>
      <c r="J33" s="5"/>
    </row>
    <row r="34" spans="1:10" x14ac:dyDescent="0.2">
      <c r="A34" s="5">
        <f t="shared" si="0"/>
        <v>20</v>
      </c>
      <c r="B34" s="28" t="s">
        <v>493</v>
      </c>
      <c r="C34" s="30" t="s">
        <v>12</v>
      </c>
      <c r="D34" s="30">
        <v>202</v>
      </c>
      <c r="E34" s="5"/>
      <c r="F34" s="5"/>
      <c r="G34" s="5"/>
      <c r="H34" s="5"/>
      <c r="I34" s="5"/>
      <c r="J34" s="5"/>
    </row>
    <row r="35" spans="1:10" x14ac:dyDescent="0.2">
      <c r="A35" s="5">
        <f t="shared" si="0"/>
        <v>21</v>
      </c>
      <c r="B35" s="28" t="s">
        <v>489</v>
      </c>
      <c r="C35" s="30" t="s">
        <v>12</v>
      </c>
      <c r="D35" s="30">
        <v>50</v>
      </c>
      <c r="E35" s="5"/>
      <c r="F35" s="5"/>
      <c r="G35" s="5"/>
      <c r="H35" s="5"/>
      <c r="I35" s="5"/>
      <c r="J35" s="5"/>
    </row>
    <row r="36" spans="1:10" x14ac:dyDescent="0.2">
      <c r="A36" s="5">
        <f t="shared" si="0"/>
        <v>22</v>
      </c>
      <c r="B36" s="28" t="s">
        <v>497</v>
      </c>
      <c r="C36" s="30" t="s">
        <v>12</v>
      </c>
      <c r="D36" s="30">
        <v>545</v>
      </c>
      <c r="E36" s="5"/>
      <c r="F36" s="5"/>
      <c r="G36" s="5"/>
      <c r="H36" s="5"/>
      <c r="I36" s="5"/>
      <c r="J36" s="5"/>
    </row>
    <row r="37" spans="1:10" x14ac:dyDescent="0.2">
      <c r="A37" s="5">
        <f t="shared" si="0"/>
        <v>23</v>
      </c>
      <c r="B37" s="28" t="s">
        <v>495</v>
      </c>
      <c r="C37" s="30" t="s">
        <v>12</v>
      </c>
      <c r="D37" s="30">
        <v>273</v>
      </c>
      <c r="E37" s="5"/>
      <c r="F37" s="5"/>
      <c r="G37" s="5"/>
      <c r="H37" s="5"/>
      <c r="I37" s="5"/>
      <c r="J37" s="5"/>
    </row>
    <row r="38" spans="1:10" x14ac:dyDescent="0.2">
      <c r="A38" s="5">
        <f t="shared" si="0"/>
        <v>24</v>
      </c>
      <c r="B38" s="28" t="s">
        <v>503</v>
      </c>
      <c r="C38" s="30" t="s">
        <v>12</v>
      </c>
      <c r="D38" s="30">
        <v>333</v>
      </c>
      <c r="E38" s="5"/>
      <c r="F38" s="5"/>
      <c r="G38" s="5"/>
      <c r="H38" s="5"/>
      <c r="I38" s="5"/>
      <c r="J38" s="5"/>
    </row>
    <row r="39" spans="1:10" x14ac:dyDescent="0.2">
      <c r="A39" s="5">
        <f t="shared" si="0"/>
        <v>25</v>
      </c>
      <c r="B39" s="28" t="s">
        <v>507</v>
      </c>
      <c r="C39" s="30" t="s">
        <v>12</v>
      </c>
      <c r="D39" s="30">
        <v>260</v>
      </c>
      <c r="E39" s="5"/>
      <c r="F39" s="5"/>
      <c r="G39" s="5"/>
      <c r="H39" s="5"/>
      <c r="I39" s="5"/>
      <c r="J39" s="5"/>
    </row>
    <row r="40" spans="1:10" x14ac:dyDescent="0.2">
      <c r="A40" s="5">
        <f t="shared" si="0"/>
        <v>26</v>
      </c>
      <c r="B40" s="29" t="s">
        <v>119</v>
      </c>
      <c r="C40" s="30" t="s">
        <v>12</v>
      </c>
      <c r="D40" s="30">
        <v>636</v>
      </c>
      <c r="E40" s="5"/>
      <c r="F40" s="5"/>
      <c r="G40" s="5"/>
      <c r="H40" s="5"/>
      <c r="I40" s="5"/>
      <c r="J40" s="5"/>
    </row>
    <row r="41" spans="1:10" x14ac:dyDescent="0.2">
      <c r="A41" s="5">
        <f t="shared" si="0"/>
        <v>27</v>
      </c>
      <c r="B41" s="28" t="s">
        <v>496</v>
      </c>
      <c r="C41" s="30" t="s">
        <v>12</v>
      </c>
      <c r="D41" s="30">
        <v>505</v>
      </c>
      <c r="E41" s="5"/>
      <c r="F41" s="5"/>
      <c r="G41" s="5"/>
      <c r="H41" s="5"/>
      <c r="I41" s="5"/>
      <c r="J41" s="5"/>
    </row>
    <row r="42" spans="1:10" x14ac:dyDescent="0.2">
      <c r="A42" s="5">
        <f t="shared" si="0"/>
        <v>28</v>
      </c>
      <c r="B42" s="28" t="s">
        <v>506</v>
      </c>
      <c r="C42" s="30" t="s">
        <v>12</v>
      </c>
      <c r="D42" s="30">
        <v>404</v>
      </c>
      <c r="E42" s="5"/>
      <c r="F42" s="5"/>
      <c r="G42" s="5"/>
      <c r="H42" s="5"/>
      <c r="I42" s="5"/>
      <c r="J42" s="5"/>
    </row>
    <row r="43" spans="1:10" x14ac:dyDescent="0.2">
      <c r="A43" s="5">
        <f t="shared" si="0"/>
        <v>29</v>
      </c>
      <c r="B43" s="29" t="s">
        <v>499</v>
      </c>
      <c r="C43" s="30" t="s">
        <v>12</v>
      </c>
      <c r="D43" s="30">
        <v>245</v>
      </c>
      <c r="E43" s="5"/>
      <c r="F43" s="5"/>
      <c r="G43" s="5"/>
      <c r="H43" s="5"/>
      <c r="I43" s="5"/>
      <c r="J43" s="5"/>
    </row>
    <row r="44" spans="1:10" x14ac:dyDescent="0.2">
      <c r="A44" s="5">
        <f t="shared" si="0"/>
        <v>30</v>
      </c>
      <c r="B44" s="28" t="s">
        <v>112</v>
      </c>
      <c r="C44" s="30" t="s">
        <v>28</v>
      </c>
      <c r="D44" s="30">
        <v>8</v>
      </c>
      <c r="E44" s="5"/>
      <c r="F44" s="5"/>
      <c r="G44" s="5"/>
      <c r="H44" s="5"/>
      <c r="I44" s="5"/>
      <c r="J44" s="5"/>
    </row>
    <row r="45" spans="1:10" x14ac:dyDescent="0.2">
      <c r="A45" s="5">
        <f t="shared" si="0"/>
        <v>31</v>
      </c>
      <c r="B45" s="28" t="s">
        <v>128</v>
      </c>
      <c r="C45" s="30" t="s">
        <v>41</v>
      </c>
      <c r="D45" s="30">
        <v>705</v>
      </c>
      <c r="E45" s="5"/>
      <c r="F45" s="5"/>
      <c r="G45" s="5"/>
      <c r="H45" s="5"/>
      <c r="I45" s="5"/>
      <c r="J45" s="5"/>
    </row>
    <row r="46" spans="1:10" x14ac:dyDescent="0.2">
      <c r="A46" s="5">
        <f t="shared" si="0"/>
        <v>32</v>
      </c>
      <c r="B46" s="28" t="s">
        <v>129</v>
      </c>
      <c r="C46" s="30" t="s">
        <v>41</v>
      </c>
      <c r="D46" s="30">
        <v>1625</v>
      </c>
      <c r="E46" s="5"/>
      <c r="F46" s="5"/>
      <c r="G46" s="5"/>
      <c r="H46" s="5"/>
      <c r="I46" s="5"/>
      <c r="J46" s="5"/>
    </row>
    <row r="47" spans="1:10" x14ac:dyDescent="0.2">
      <c r="A47" s="5">
        <f t="shared" si="0"/>
        <v>33</v>
      </c>
      <c r="B47" s="28" t="s">
        <v>512</v>
      </c>
      <c r="C47" s="30" t="s">
        <v>41</v>
      </c>
      <c r="D47" s="30">
        <v>1085</v>
      </c>
      <c r="E47" s="5"/>
      <c r="F47" s="5"/>
      <c r="G47" s="5"/>
      <c r="H47" s="5"/>
      <c r="I47" s="5"/>
      <c r="J47" s="5"/>
    </row>
    <row r="48" spans="1:10" x14ac:dyDescent="0.2">
      <c r="A48" s="5">
        <f t="shared" si="0"/>
        <v>34</v>
      </c>
      <c r="B48" s="28" t="s">
        <v>122</v>
      </c>
      <c r="C48" s="30" t="s">
        <v>41</v>
      </c>
      <c r="D48" s="30">
        <v>303</v>
      </c>
      <c r="E48" s="5"/>
      <c r="F48" s="5"/>
      <c r="G48" s="5"/>
      <c r="H48" s="5"/>
      <c r="I48" s="5"/>
      <c r="J48" s="5"/>
    </row>
    <row r="49" spans="1:10" x14ac:dyDescent="0.2">
      <c r="A49" s="5">
        <f t="shared" si="0"/>
        <v>35</v>
      </c>
      <c r="B49" s="28" t="s">
        <v>123</v>
      </c>
      <c r="C49" s="30" t="s">
        <v>41</v>
      </c>
      <c r="D49" s="30">
        <v>580</v>
      </c>
      <c r="E49" s="5"/>
      <c r="F49" s="5"/>
      <c r="G49" s="5"/>
      <c r="H49" s="5"/>
      <c r="I49" s="5"/>
      <c r="J49" s="5"/>
    </row>
    <row r="50" spans="1:10" x14ac:dyDescent="0.2">
      <c r="A50" s="5">
        <f t="shared" si="0"/>
        <v>36</v>
      </c>
      <c r="B50" s="28" t="s">
        <v>508</v>
      </c>
      <c r="C50" s="30" t="s">
        <v>41</v>
      </c>
      <c r="D50" s="30">
        <v>2304</v>
      </c>
      <c r="E50" s="5"/>
      <c r="F50" s="5"/>
      <c r="G50" s="5"/>
      <c r="H50" s="5"/>
      <c r="I50" s="5"/>
      <c r="J50" s="5"/>
    </row>
    <row r="51" spans="1:10" x14ac:dyDescent="0.2">
      <c r="A51" s="5">
        <f t="shared" si="0"/>
        <v>37</v>
      </c>
      <c r="B51" s="28" t="s">
        <v>632</v>
      </c>
      <c r="C51" s="30" t="s">
        <v>41</v>
      </c>
      <c r="D51" s="30">
        <v>600</v>
      </c>
      <c r="E51" s="5"/>
      <c r="F51" s="5"/>
      <c r="G51" s="5"/>
      <c r="H51" s="5"/>
      <c r="I51" s="5"/>
      <c r="J51" s="5"/>
    </row>
    <row r="52" spans="1:10" x14ac:dyDescent="0.2">
      <c r="A52" s="5">
        <f t="shared" si="0"/>
        <v>38</v>
      </c>
      <c r="B52" s="29" t="s">
        <v>127</v>
      </c>
      <c r="C52" s="30" t="s">
        <v>41</v>
      </c>
      <c r="D52" s="30">
        <v>400</v>
      </c>
      <c r="E52" s="5"/>
      <c r="F52" s="5"/>
      <c r="G52" s="5"/>
      <c r="H52" s="5"/>
      <c r="I52" s="5"/>
      <c r="J52" s="5"/>
    </row>
    <row r="53" spans="1:10" x14ac:dyDescent="0.2">
      <c r="A53" s="5">
        <f t="shared" si="0"/>
        <v>39</v>
      </c>
      <c r="B53" s="29" t="s">
        <v>125</v>
      </c>
      <c r="C53" s="30" t="s">
        <v>41</v>
      </c>
      <c r="D53" s="30">
        <v>150</v>
      </c>
      <c r="E53" s="5"/>
      <c r="F53" s="5"/>
      <c r="G53" s="5"/>
      <c r="H53" s="5"/>
      <c r="I53" s="5"/>
      <c r="J53" s="5"/>
    </row>
    <row r="54" spans="1:10" x14ac:dyDescent="0.2">
      <c r="A54" s="5">
        <f t="shared" si="0"/>
        <v>40</v>
      </c>
      <c r="B54" s="29" t="s">
        <v>118</v>
      </c>
      <c r="C54" s="30" t="s">
        <v>41</v>
      </c>
      <c r="D54" s="30">
        <v>2100</v>
      </c>
      <c r="E54" s="5"/>
      <c r="F54" s="5"/>
      <c r="G54" s="5"/>
      <c r="H54" s="5"/>
      <c r="I54" s="5"/>
      <c r="J54" s="5"/>
    </row>
    <row r="55" spans="1:10" x14ac:dyDescent="0.2">
      <c r="A55" s="5">
        <f t="shared" si="0"/>
        <v>41</v>
      </c>
      <c r="B55" s="28" t="s">
        <v>505</v>
      </c>
      <c r="C55" s="30" t="s">
        <v>41</v>
      </c>
      <c r="D55" s="30">
        <v>1245</v>
      </c>
      <c r="E55" s="5"/>
      <c r="F55" s="5"/>
      <c r="G55" s="5"/>
      <c r="H55" s="5"/>
      <c r="I55" s="5"/>
      <c r="J55" s="5"/>
    </row>
    <row r="56" spans="1:10" x14ac:dyDescent="0.2">
      <c r="A56" s="5">
        <f t="shared" si="0"/>
        <v>42</v>
      </c>
      <c r="B56" s="28" t="s">
        <v>124</v>
      </c>
      <c r="C56" s="30" t="s">
        <v>41</v>
      </c>
      <c r="D56" s="30">
        <v>310</v>
      </c>
      <c r="E56" s="5"/>
      <c r="F56" s="5"/>
      <c r="G56" s="5"/>
      <c r="H56" s="5"/>
      <c r="I56" s="5"/>
      <c r="J56" s="5"/>
    </row>
    <row r="57" spans="1:10" x14ac:dyDescent="0.2">
      <c r="A57" s="5">
        <f t="shared" si="0"/>
        <v>43</v>
      </c>
      <c r="B57" s="28" t="s">
        <v>117</v>
      </c>
      <c r="C57" s="30" t="s">
        <v>41</v>
      </c>
      <c r="D57" s="30">
        <v>1078</v>
      </c>
      <c r="E57" s="5"/>
      <c r="F57" s="5"/>
      <c r="G57" s="5"/>
      <c r="H57" s="5"/>
      <c r="I57" s="5"/>
      <c r="J57" s="5"/>
    </row>
    <row r="58" spans="1:10" x14ac:dyDescent="0.2">
      <c r="A58" s="5">
        <f t="shared" si="0"/>
        <v>44</v>
      </c>
      <c r="B58" s="28" t="s">
        <v>114</v>
      </c>
      <c r="C58" s="30" t="s">
        <v>41</v>
      </c>
      <c r="D58" s="30">
        <v>773</v>
      </c>
      <c r="E58" s="5"/>
      <c r="F58" s="5"/>
      <c r="G58" s="5"/>
      <c r="H58" s="5"/>
      <c r="I58" s="5"/>
      <c r="J58" s="5"/>
    </row>
    <row r="59" spans="1:10" x14ac:dyDescent="0.2">
      <c r="A59" s="5">
        <f t="shared" si="0"/>
        <v>45</v>
      </c>
      <c r="B59" s="28" t="s">
        <v>137</v>
      </c>
      <c r="C59" s="30" t="s">
        <v>41</v>
      </c>
      <c r="D59" s="30">
        <v>130</v>
      </c>
      <c r="E59" s="5"/>
      <c r="F59" s="5"/>
      <c r="G59" s="5"/>
      <c r="H59" s="5"/>
      <c r="I59" s="5"/>
      <c r="J59" s="5"/>
    </row>
    <row r="60" spans="1:10" x14ac:dyDescent="0.2">
      <c r="A60" s="5">
        <f t="shared" si="0"/>
        <v>46</v>
      </c>
      <c r="B60" s="28" t="s">
        <v>624</v>
      </c>
      <c r="C60" s="30" t="s">
        <v>41</v>
      </c>
      <c r="D60" s="30">
        <v>600</v>
      </c>
      <c r="E60" s="5"/>
      <c r="F60" s="5"/>
      <c r="G60" s="5"/>
      <c r="H60" s="5"/>
      <c r="I60" s="5"/>
      <c r="J60" s="5"/>
    </row>
    <row r="61" spans="1:10" x14ac:dyDescent="0.2">
      <c r="A61" s="5">
        <f t="shared" si="0"/>
        <v>47</v>
      </c>
      <c r="B61" s="28" t="s">
        <v>625</v>
      </c>
      <c r="C61" s="30" t="s">
        <v>41</v>
      </c>
      <c r="D61" s="30">
        <v>600</v>
      </c>
      <c r="E61" s="5"/>
      <c r="F61" s="5"/>
      <c r="G61" s="5"/>
      <c r="H61" s="5"/>
      <c r="I61" s="5"/>
      <c r="J61" s="5"/>
    </row>
    <row r="62" spans="1:10" x14ac:dyDescent="0.2">
      <c r="A62" s="5">
        <f t="shared" si="0"/>
        <v>48</v>
      </c>
      <c r="B62" s="28" t="s">
        <v>519</v>
      </c>
      <c r="C62" s="30" t="s">
        <v>41</v>
      </c>
      <c r="D62" s="30">
        <v>550</v>
      </c>
      <c r="E62" s="5"/>
      <c r="F62" s="5"/>
      <c r="G62" s="5"/>
      <c r="H62" s="5"/>
      <c r="I62" s="5"/>
      <c r="J62" s="5"/>
    </row>
    <row r="63" spans="1:10" x14ac:dyDescent="0.2">
      <c r="A63" s="5">
        <f t="shared" si="0"/>
        <v>49</v>
      </c>
      <c r="B63" s="28" t="s">
        <v>108</v>
      </c>
      <c r="C63" s="30" t="s">
        <v>41</v>
      </c>
      <c r="D63" s="30">
        <v>40</v>
      </c>
      <c r="E63" s="5"/>
      <c r="F63" s="5"/>
      <c r="G63" s="5"/>
      <c r="H63" s="5"/>
      <c r="I63" s="5"/>
      <c r="J63" s="5"/>
    </row>
    <row r="64" spans="1:10" x14ac:dyDescent="0.2">
      <c r="A64" s="5">
        <f t="shared" si="0"/>
        <v>50</v>
      </c>
      <c r="B64" s="28" t="s">
        <v>131</v>
      </c>
      <c r="C64" s="30" t="s">
        <v>41</v>
      </c>
      <c r="D64" s="30">
        <v>255</v>
      </c>
      <c r="E64" s="5"/>
      <c r="F64" s="5"/>
      <c r="G64" s="5"/>
      <c r="H64" s="5"/>
      <c r="I64" s="5"/>
      <c r="J64" s="5"/>
    </row>
    <row r="65" spans="1:10" x14ac:dyDescent="0.2">
      <c r="A65" s="5">
        <f t="shared" si="0"/>
        <v>51</v>
      </c>
      <c r="B65" s="28" t="s">
        <v>132</v>
      </c>
      <c r="C65" s="30" t="s">
        <v>41</v>
      </c>
      <c r="D65" s="30">
        <v>30</v>
      </c>
      <c r="E65" s="5"/>
      <c r="F65" s="5"/>
      <c r="G65" s="5"/>
      <c r="H65" s="5"/>
      <c r="I65" s="5"/>
      <c r="J65" s="5"/>
    </row>
    <row r="66" spans="1:10" x14ac:dyDescent="0.2">
      <c r="A66" s="5">
        <f t="shared" si="0"/>
        <v>52</v>
      </c>
      <c r="B66" s="28" t="s">
        <v>515</v>
      </c>
      <c r="C66" s="30" t="s">
        <v>41</v>
      </c>
      <c r="D66" s="30">
        <v>135</v>
      </c>
      <c r="E66" s="5"/>
      <c r="F66" s="5"/>
      <c r="G66" s="5"/>
      <c r="H66" s="5"/>
      <c r="I66" s="5"/>
      <c r="J66" s="5"/>
    </row>
    <row r="67" spans="1:10" x14ac:dyDescent="0.2">
      <c r="A67" s="5">
        <f t="shared" si="0"/>
        <v>53</v>
      </c>
      <c r="B67" s="28" t="s">
        <v>618</v>
      </c>
      <c r="C67" s="30" t="s">
        <v>41</v>
      </c>
      <c r="D67" s="30">
        <v>140</v>
      </c>
      <c r="E67" s="5"/>
      <c r="F67" s="5"/>
      <c r="G67" s="5"/>
      <c r="H67" s="5"/>
      <c r="I67" s="5"/>
      <c r="J67" s="5"/>
    </row>
    <row r="68" spans="1:10" x14ac:dyDescent="0.2">
      <c r="A68" s="5">
        <f t="shared" si="0"/>
        <v>54</v>
      </c>
      <c r="B68" s="28" t="s">
        <v>621</v>
      </c>
      <c r="C68" s="30" t="s">
        <v>41</v>
      </c>
      <c r="D68" s="30">
        <v>140</v>
      </c>
      <c r="E68" s="5"/>
      <c r="F68" s="5"/>
      <c r="G68" s="5"/>
      <c r="H68" s="5"/>
      <c r="I68" s="5"/>
      <c r="J68" s="5"/>
    </row>
    <row r="69" spans="1:10" x14ac:dyDescent="0.2">
      <c r="A69" s="5">
        <f t="shared" si="0"/>
        <v>55</v>
      </c>
      <c r="B69" s="28" t="s">
        <v>616</v>
      </c>
      <c r="C69" s="30" t="s">
        <v>41</v>
      </c>
      <c r="D69" s="30">
        <v>1330</v>
      </c>
      <c r="E69" s="5"/>
      <c r="F69" s="5"/>
      <c r="G69" s="5"/>
      <c r="H69" s="5"/>
      <c r="I69" s="5"/>
      <c r="J69" s="5"/>
    </row>
    <row r="70" spans="1:10" x14ac:dyDescent="0.2">
      <c r="A70" s="5">
        <f t="shared" si="0"/>
        <v>56</v>
      </c>
      <c r="B70" s="28" t="s">
        <v>619</v>
      </c>
      <c r="C70" s="30" t="s">
        <v>41</v>
      </c>
      <c r="D70" s="30">
        <v>370</v>
      </c>
      <c r="E70" s="5"/>
      <c r="F70" s="5"/>
      <c r="G70" s="5"/>
      <c r="H70" s="5"/>
      <c r="I70" s="5"/>
      <c r="J70" s="5"/>
    </row>
    <row r="71" spans="1:10" x14ac:dyDescent="0.2">
      <c r="A71" s="5">
        <f t="shared" si="0"/>
        <v>57</v>
      </c>
      <c r="B71" s="28" t="s">
        <v>622</v>
      </c>
      <c r="C71" s="30" t="s">
        <v>41</v>
      </c>
      <c r="D71" s="30">
        <v>540</v>
      </c>
      <c r="E71" s="5"/>
      <c r="F71" s="5"/>
      <c r="G71" s="5"/>
      <c r="H71" s="5"/>
      <c r="I71" s="5"/>
      <c r="J71" s="5"/>
    </row>
    <row r="72" spans="1:10" x14ac:dyDescent="0.2">
      <c r="A72" s="5">
        <f t="shared" si="0"/>
        <v>58</v>
      </c>
      <c r="B72" s="28" t="s">
        <v>617</v>
      </c>
      <c r="C72" s="30" t="s">
        <v>41</v>
      </c>
      <c r="D72" s="30">
        <v>265</v>
      </c>
      <c r="E72" s="5"/>
      <c r="F72" s="5"/>
      <c r="G72" s="5"/>
      <c r="H72" s="5"/>
      <c r="I72" s="5"/>
      <c r="J72" s="5"/>
    </row>
    <row r="73" spans="1:10" x14ac:dyDescent="0.2">
      <c r="A73" s="5">
        <f t="shared" si="0"/>
        <v>59</v>
      </c>
      <c r="B73" s="28" t="s">
        <v>620</v>
      </c>
      <c r="C73" s="30" t="s">
        <v>41</v>
      </c>
      <c r="D73" s="30">
        <v>280</v>
      </c>
      <c r="E73" s="5"/>
      <c r="F73" s="5"/>
      <c r="G73" s="5"/>
      <c r="H73" s="5"/>
      <c r="I73" s="5"/>
      <c r="J73" s="5"/>
    </row>
    <row r="74" spans="1:10" x14ac:dyDescent="0.2">
      <c r="A74" s="5">
        <f t="shared" si="0"/>
        <v>60</v>
      </c>
      <c r="B74" s="28" t="s">
        <v>623</v>
      </c>
      <c r="C74" s="30" t="s">
        <v>41</v>
      </c>
      <c r="D74" s="30">
        <v>350</v>
      </c>
      <c r="E74" s="5"/>
      <c r="F74" s="5"/>
      <c r="G74" s="5"/>
      <c r="H74" s="5"/>
      <c r="I74" s="5"/>
      <c r="J74" s="5"/>
    </row>
    <row r="75" spans="1:10" x14ac:dyDescent="0.2">
      <c r="A75" s="5">
        <f t="shared" si="0"/>
        <v>61</v>
      </c>
      <c r="B75" s="28" t="s">
        <v>511</v>
      </c>
      <c r="C75" s="30" t="s">
        <v>41</v>
      </c>
      <c r="D75" s="30">
        <v>15</v>
      </c>
      <c r="E75" s="5"/>
      <c r="F75" s="5"/>
      <c r="G75" s="5"/>
      <c r="H75" s="5"/>
      <c r="I75" s="5"/>
      <c r="J75" s="5"/>
    </row>
    <row r="76" spans="1:10" x14ac:dyDescent="0.2">
      <c r="A76" s="5">
        <f t="shared" si="0"/>
        <v>62</v>
      </c>
      <c r="B76" s="28" t="s">
        <v>517</v>
      </c>
      <c r="C76" s="30" t="s">
        <v>41</v>
      </c>
      <c r="D76" s="30">
        <v>580</v>
      </c>
      <c r="E76" s="5"/>
      <c r="F76" s="5"/>
      <c r="G76" s="5"/>
      <c r="H76" s="5"/>
      <c r="I76" s="5"/>
      <c r="J76" s="5"/>
    </row>
    <row r="77" spans="1:10" x14ac:dyDescent="0.2">
      <c r="A77" s="5">
        <f t="shared" si="0"/>
        <v>63</v>
      </c>
      <c r="B77" s="29" t="s">
        <v>502</v>
      </c>
      <c r="C77" s="30" t="s">
        <v>41</v>
      </c>
      <c r="D77" s="30">
        <v>2293</v>
      </c>
      <c r="E77" s="5"/>
      <c r="F77" s="5"/>
      <c r="G77" s="5"/>
      <c r="H77" s="5"/>
      <c r="I77" s="5"/>
      <c r="J77" s="5"/>
    </row>
    <row r="78" spans="1:10" x14ac:dyDescent="0.2">
      <c r="A78" s="5">
        <f t="shared" si="0"/>
        <v>64</v>
      </c>
      <c r="B78" s="28" t="s">
        <v>136</v>
      </c>
      <c r="C78" s="32" t="s">
        <v>41</v>
      </c>
      <c r="D78" s="30">
        <v>287</v>
      </c>
      <c r="E78" s="5"/>
      <c r="F78" s="5"/>
      <c r="G78" s="5"/>
      <c r="H78" s="5"/>
      <c r="I78" s="5"/>
      <c r="J78" s="5"/>
    </row>
    <row r="79" spans="1:10" x14ac:dyDescent="0.2">
      <c r="A79" s="5">
        <f t="shared" si="0"/>
        <v>65</v>
      </c>
      <c r="B79" s="28" t="s">
        <v>110</v>
      </c>
      <c r="C79" s="30" t="s">
        <v>41</v>
      </c>
      <c r="D79" s="30">
        <v>130</v>
      </c>
      <c r="E79" s="5"/>
      <c r="F79" s="5"/>
      <c r="G79" s="5"/>
      <c r="H79" s="5"/>
      <c r="I79" s="5"/>
      <c r="J79" s="5"/>
    </row>
    <row r="80" spans="1:10" x14ac:dyDescent="0.2">
      <c r="A80" s="5">
        <f t="shared" si="0"/>
        <v>66</v>
      </c>
      <c r="B80" s="28" t="s">
        <v>516</v>
      </c>
      <c r="C80" s="32" t="s">
        <v>41</v>
      </c>
      <c r="D80" s="30">
        <v>1364</v>
      </c>
      <c r="E80" s="5"/>
      <c r="F80" s="5"/>
      <c r="G80" s="5"/>
      <c r="H80" s="5"/>
      <c r="I80" s="5"/>
      <c r="J80" s="5"/>
    </row>
    <row r="81" spans="1:10" x14ac:dyDescent="0.2">
      <c r="A81" s="5">
        <f t="shared" si="0"/>
        <v>67</v>
      </c>
      <c r="B81" s="28" t="s">
        <v>126</v>
      </c>
      <c r="C81" s="30" t="s">
        <v>41</v>
      </c>
      <c r="D81" s="30">
        <v>809</v>
      </c>
      <c r="E81" s="5"/>
      <c r="F81" s="5"/>
      <c r="G81" s="5"/>
      <c r="H81" s="5"/>
      <c r="I81" s="5"/>
      <c r="J81" s="5"/>
    </row>
    <row r="82" spans="1:10" x14ac:dyDescent="0.2">
      <c r="A82" s="5">
        <f t="shared" ref="A82:A144" si="1">A81+1</f>
        <v>68</v>
      </c>
      <c r="B82" s="28" t="s">
        <v>116</v>
      </c>
      <c r="C82" s="30" t="s">
        <v>41</v>
      </c>
      <c r="D82" s="30">
        <v>150</v>
      </c>
      <c r="E82" s="5"/>
      <c r="F82" s="5"/>
      <c r="G82" s="5"/>
      <c r="H82" s="5"/>
      <c r="I82" s="5"/>
      <c r="J82" s="5"/>
    </row>
    <row r="83" spans="1:10" x14ac:dyDescent="0.2">
      <c r="A83" s="5">
        <f t="shared" si="1"/>
        <v>69</v>
      </c>
      <c r="B83" s="28" t="s">
        <v>626</v>
      </c>
      <c r="C83" s="30" t="s">
        <v>41</v>
      </c>
      <c r="D83" s="30">
        <v>246</v>
      </c>
      <c r="E83" s="5"/>
      <c r="F83" s="5"/>
      <c r="G83" s="5"/>
      <c r="H83" s="5"/>
      <c r="I83" s="5"/>
      <c r="J83" s="5"/>
    </row>
    <row r="84" spans="1:10" x14ac:dyDescent="0.2">
      <c r="A84" s="5">
        <f t="shared" si="1"/>
        <v>70</v>
      </c>
      <c r="B84" s="28" t="s">
        <v>627</v>
      </c>
      <c r="C84" s="30" t="s">
        <v>41</v>
      </c>
      <c r="D84" s="30">
        <v>425</v>
      </c>
      <c r="E84" s="5"/>
      <c r="F84" s="5"/>
      <c r="G84" s="5"/>
      <c r="H84" s="5"/>
      <c r="I84" s="5"/>
      <c r="J84" s="5"/>
    </row>
    <row r="85" spans="1:10" x14ac:dyDescent="0.2">
      <c r="A85" s="5">
        <f t="shared" si="1"/>
        <v>71</v>
      </c>
      <c r="B85" s="28" t="s">
        <v>628</v>
      </c>
      <c r="C85" s="30" t="s">
        <v>41</v>
      </c>
      <c r="D85" s="30">
        <v>500</v>
      </c>
      <c r="E85" s="5"/>
      <c r="F85" s="5"/>
      <c r="G85" s="5"/>
      <c r="H85" s="5"/>
      <c r="I85" s="5"/>
      <c r="J85" s="5"/>
    </row>
    <row r="86" spans="1:10" x14ac:dyDescent="0.2">
      <c r="A86" s="5">
        <f t="shared" si="1"/>
        <v>72</v>
      </c>
      <c r="B86" s="28" t="s">
        <v>629</v>
      </c>
      <c r="C86" s="30" t="s">
        <v>41</v>
      </c>
      <c r="D86" s="30">
        <v>600</v>
      </c>
      <c r="E86" s="5"/>
      <c r="F86" s="5"/>
      <c r="G86" s="5"/>
      <c r="H86" s="5"/>
      <c r="I86" s="5"/>
      <c r="J86" s="5"/>
    </row>
    <row r="87" spans="1:10" x14ac:dyDescent="0.2">
      <c r="A87" s="5">
        <f t="shared" si="1"/>
        <v>73</v>
      </c>
      <c r="B87" s="28" t="s">
        <v>565</v>
      </c>
      <c r="C87" s="30" t="s">
        <v>41</v>
      </c>
      <c r="D87" s="30">
        <v>360</v>
      </c>
      <c r="E87" s="5"/>
      <c r="F87" s="5"/>
      <c r="G87" s="5"/>
      <c r="H87" s="5"/>
      <c r="I87" s="5"/>
      <c r="J87" s="5"/>
    </row>
    <row r="88" spans="1:10" x14ac:dyDescent="0.2">
      <c r="A88" s="5">
        <f t="shared" si="1"/>
        <v>74</v>
      </c>
      <c r="B88" s="28" t="s">
        <v>586</v>
      </c>
      <c r="C88" s="30" t="s">
        <v>41</v>
      </c>
      <c r="D88" s="30">
        <v>360</v>
      </c>
      <c r="E88" s="5"/>
      <c r="F88" s="5"/>
      <c r="G88" s="5"/>
      <c r="H88" s="5"/>
      <c r="I88" s="5"/>
      <c r="J88" s="5"/>
    </row>
    <row r="89" spans="1:10" x14ac:dyDescent="0.2">
      <c r="A89" s="5">
        <f t="shared" si="1"/>
        <v>75</v>
      </c>
      <c r="B89" s="28" t="s">
        <v>588</v>
      </c>
      <c r="C89" s="30" t="s">
        <v>41</v>
      </c>
      <c r="D89" s="30">
        <v>360</v>
      </c>
      <c r="E89" s="5"/>
      <c r="F89" s="5"/>
      <c r="G89" s="5"/>
      <c r="H89" s="5"/>
      <c r="I89" s="5"/>
      <c r="J89" s="5"/>
    </row>
    <row r="90" spans="1:10" x14ac:dyDescent="0.2">
      <c r="A90" s="5">
        <f t="shared" si="1"/>
        <v>76</v>
      </c>
      <c r="B90" s="28" t="s">
        <v>587</v>
      </c>
      <c r="C90" s="30" t="s">
        <v>41</v>
      </c>
      <c r="D90" s="30">
        <v>360</v>
      </c>
      <c r="E90" s="5"/>
      <c r="F90" s="5"/>
      <c r="G90" s="5"/>
      <c r="H90" s="5"/>
      <c r="I90" s="5"/>
      <c r="J90" s="5"/>
    </row>
    <row r="91" spans="1:10" x14ac:dyDescent="0.2">
      <c r="A91" s="5">
        <f t="shared" si="1"/>
        <v>77</v>
      </c>
      <c r="B91" s="28" t="s">
        <v>589</v>
      </c>
      <c r="C91" s="30" t="s">
        <v>41</v>
      </c>
      <c r="D91" s="30">
        <v>200</v>
      </c>
      <c r="E91" s="5"/>
      <c r="F91" s="5"/>
      <c r="G91" s="5"/>
      <c r="H91" s="5"/>
      <c r="I91" s="5"/>
      <c r="J91" s="5"/>
    </row>
    <row r="92" spans="1:10" x14ac:dyDescent="0.2">
      <c r="A92" s="5">
        <f t="shared" si="1"/>
        <v>78</v>
      </c>
      <c r="B92" s="28" t="s">
        <v>566</v>
      </c>
      <c r="C92" s="30" t="s">
        <v>41</v>
      </c>
      <c r="D92" s="30">
        <v>180</v>
      </c>
      <c r="E92" s="5"/>
      <c r="F92" s="5"/>
      <c r="G92" s="5"/>
      <c r="H92" s="5"/>
      <c r="I92" s="5"/>
      <c r="J92" s="5"/>
    </row>
    <row r="93" spans="1:10" x14ac:dyDescent="0.2">
      <c r="A93" s="5">
        <f t="shared" si="1"/>
        <v>79</v>
      </c>
      <c r="B93" s="28" t="s">
        <v>590</v>
      </c>
      <c r="C93" s="30" t="s">
        <v>41</v>
      </c>
      <c r="D93" s="30">
        <v>300</v>
      </c>
      <c r="E93" s="5"/>
      <c r="F93" s="5"/>
      <c r="G93" s="5"/>
      <c r="H93" s="5"/>
      <c r="I93" s="5"/>
      <c r="J93" s="5"/>
    </row>
    <row r="94" spans="1:10" x14ac:dyDescent="0.2">
      <c r="A94" s="5">
        <f t="shared" si="1"/>
        <v>80</v>
      </c>
      <c r="B94" s="28" t="s">
        <v>591</v>
      </c>
      <c r="C94" s="30" t="s">
        <v>41</v>
      </c>
      <c r="D94" s="30">
        <v>220</v>
      </c>
      <c r="E94" s="5"/>
      <c r="F94" s="5"/>
      <c r="G94" s="5"/>
      <c r="H94" s="5"/>
      <c r="I94" s="5"/>
      <c r="J94" s="5"/>
    </row>
    <row r="95" spans="1:10" x14ac:dyDescent="0.2">
      <c r="A95" s="5">
        <f t="shared" si="1"/>
        <v>81</v>
      </c>
      <c r="B95" s="28" t="s">
        <v>592</v>
      </c>
      <c r="C95" s="30" t="s">
        <v>41</v>
      </c>
      <c r="D95" s="30">
        <v>600</v>
      </c>
      <c r="E95" s="5"/>
      <c r="F95" s="5"/>
      <c r="G95" s="5"/>
      <c r="H95" s="5"/>
      <c r="I95" s="5"/>
      <c r="J95" s="5"/>
    </row>
    <row r="96" spans="1:10" x14ac:dyDescent="0.2">
      <c r="A96" s="5">
        <f t="shared" si="1"/>
        <v>82</v>
      </c>
      <c r="B96" s="28" t="s">
        <v>567</v>
      </c>
      <c r="C96" s="30" t="s">
        <v>41</v>
      </c>
      <c r="D96" s="30">
        <v>300</v>
      </c>
      <c r="E96" s="5"/>
      <c r="F96" s="5"/>
      <c r="G96" s="5"/>
      <c r="H96" s="5"/>
      <c r="I96" s="5"/>
      <c r="J96" s="5"/>
    </row>
    <row r="97" spans="1:10" x14ac:dyDescent="0.2">
      <c r="A97" s="5">
        <f t="shared" si="1"/>
        <v>83</v>
      </c>
      <c r="B97" s="28" t="s">
        <v>568</v>
      </c>
      <c r="C97" s="30" t="s">
        <v>41</v>
      </c>
      <c r="D97" s="30">
        <v>140</v>
      </c>
      <c r="E97" s="5"/>
      <c r="F97" s="5"/>
      <c r="G97" s="5"/>
      <c r="H97" s="5"/>
      <c r="I97" s="5"/>
      <c r="J97" s="5"/>
    </row>
    <row r="98" spans="1:10" x14ac:dyDescent="0.2">
      <c r="A98" s="5">
        <f t="shared" si="1"/>
        <v>84</v>
      </c>
      <c r="B98" s="28" t="s">
        <v>594</v>
      </c>
      <c r="C98" s="30" t="s">
        <v>41</v>
      </c>
      <c r="D98" s="30">
        <v>140</v>
      </c>
      <c r="E98" s="5"/>
      <c r="F98" s="5"/>
      <c r="G98" s="5"/>
      <c r="H98" s="5"/>
      <c r="I98" s="5"/>
      <c r="J98" s="5"/>
    </row>
    <row r="99" spans="1:10" x14ac:dyDescent="0.2">
      <c r="A99" s="5">
        <f t="shared" si="1"/>
        <v>85</v>
      </c>
      <c r="B99" s="28" t="s">
        <v>593</v>
      </c>
      <c r="C99" s="30" t="s">
        <v>41</v>
      </c>
      <c r="D99" s="30">
        <v>280</v>
      </c>
      <c r="E99" s="5"/>
      <c r="F99" s="5"/>
      <c r="G99" s="5"/>
      <c r="H99" s="5"/>
      <c r="I99" s="5"/>
      <c r="J99" s="5"/>
    </row>
    <row r="100" spans="1:10" x14ac:dyDescent="0.2">
      <c r="A100" s="5">
        <f t="shared" si="1"/>
        <v>86</v>
      </c>
      <c r="B100" s="28" t="s">
        <v>595</v>
      </c>
      <c r="C100" s="30" t="s">
        <v>41</v>
      </c>
      <c r="D100" s="30">
        <v>140</v>
      </c>
      <c r="E100" s="5"/>
      <c r="F100" s="5"/>
      <c r="G100" s="5"/>
      <c r="H100" s="5"/>
      <c r="I100" s="5"/>
      <c r="J100" s="5"/>
    </row>
    <row r="101" spans="1:10" x14ac:dyDescent="0.2">
      <c r="A101" s="5">
        <f t="shared" si="1"/>
        <v>87</v>
      </c>
      <c r="B101" s="29" t="s">
        <v>596</v>
      </c>
      <c r="C101" s="30" t="s">
        <v>41</v>
      </c>
      <c r="D101" s="31">
        <v>500</v>
      </c>
      <c r="E101" s="5"/>
      <c r="F101" s="5"/>
      <c r="G101" s="5"/>
      <c r="H101" s="5"/>
      <c r="I101" s="5"/>
      <c r="J101" s="5"/>
    </row>
    <row r="102" spans="1:10" x14ac:dyDescent="0.2">
      <c r="A102" s="5">
        <f t="shared" si="1"/>
        <v>88</v>
      </c>
      <c r="B102" s="28" t="s">
        <v>569</v>
      </c>
      <c r="C102" s="30" t="s">
        <v>41</v>
      </c>
      <c r="D102" s="30">
        <v>400</v>
      </c>
      <c r="E102" s="5"/>
      <c r="F102" s="5"/>
      <c r="G102" s="5"/>
      <c r="H102" s="5"/>
      <c r="I102" s="5"/>
      <c r="J102" s="5"/>
    </row>
    <row r="103" spans="1:10" ht="15" customHeight="1" x14ac:dyDescent="0.2">
      <c r="A103" s="5">
        <f t="shared" si="1"/>
        <v>89</v>
      </c>
      <c r="B103" s="29" t="s">
        <v>597</v>
      </c>
      <c r="C103" s="30" t="s">
        <v>41</v>
      </c>
      <c r="D103" s="31">
        <v>500</v>
      </c>
      <c r="E103" s="5"/>
      <c r="F103" s="5"/>
      <c r="G103" s="5"/>
      <c r="H103" s="5"/>
      <c r="I103" s="5"/>
      <c r="J103" s="5"/>
    </row>
    <row r="104" spans="1:10" ht="15" customHeight="1" x14ac:dyDescent="0.2">
      <c r="A104" s="5">
        <f t="shared" si="1"/>
        <v>90</v>
      </c>
      <c r="B104" s="29" t="s">
        <v>598</v>
      </c>
      <c r="C104" s="30" t="s">
        <v>41</v>
      </c>
      <c r="D104" s="31">
        <v>140</v>
      </c>
      <c r="E104" s="5"/>
      <c r="F104" s="5"/>
      <c r="G104" s="5"/>
      <c r="H104" s="5"/>
      <c r="I104" s="5"/>
      <c r="J104" s="5"/>
    </row>
    <row r="105" spans="1:10" ht="15" customHeight="1" x14ac:dyDescent="0.2">
      <c r="A105" s="5">
        <f t="shared" si="1"/>
        <v>91</v>
      </c>
      <c r="B105" s="29" t="s">
        <v>599</v>
      </c>
      <c r="C105" s="30" t="s">
        <v>41</v>
      </c>
      <c r="D105" s="31">
        <v>280</v>
      </c>
      <c r="E105" s="5"/>
      <c r="F105" s="5"/>
      <c r="G105" s="5"/>
      <c r="H105" s="5"/>
      <c r="I105" s="5"/>
      <c r="J105" s="5"/>
    </row>
    <row r="106" spans="1:10" x14ac:dyDescent="0.2">
      <c r="A106" s="5">
        <f t="shared" si="1"/>
        <v>92</v>
      </c>
      <c r="B106" s="29" t="s">
        <v>600</v>
      </c>
      <c r="C106" s="30" t="s">
        <v>41</v>
      </c>
      <c r="D106" s="31">
        <v>500</v>
      </c>
      <c r="E106" s="5"/>
      <c r="F106" s="5"/>
      <c r="G106" s="5"/>
      <c r="H106" s="5"/>
      <c r="I106" s="5"/>
      <c r="J106" s="5"/>
    </row>
    <row r="107" spans="1:10" x14ac:dyDescent="0.2">
      <c r="A107" s="5">
        <f t="shared" si="1"/>
        <v>93</v>
      </c>
      <c r="B107" s="28" t="s">
        <v>570</v>
      </c>
      <c r="C107" s="30" t="s">
        <v>41</v>
      </c>
      <c r="D107" s="30">
        <v>210</v>
      </c>
      <c r="E107" s="5"/>
      <c r="F107" s="5"/>
      <c r="G107" s="5"/>
      <c r="H107" s="5"/>
      <c r="I107" s="5"/>
      <c r="J107" s="5"/>
    </row>
    <row r="108" spans="1:10" x14ac:dyDescent="0.2">
      <c r="A108" s="5">
        <f t="shared" si="1"/>
        <v>94</v>
      </c>
      <c r="B108" s="28" t="s">
        <v>601</v>
      </c>
      <c r="C108" s="30" t="s">
        <v>41</v>
      </c>
      <c r="D108" s="30">
        <v>140</v>
      </c>
      <c r="E108" s="5"/>
      <c r="F108" s="5"/>
      <c r="G108" s="5"/>
      <c r="H108" s="5"/>
      <c r="I108" s="5"/>
      <c r="J108" s="5"/>
    </row>
    <row r="109" spans="1:10" x14ac:dyDescent="0.2">
      <c r="A109" s="5">
        <f t="shared" si="1"/>
        <v>95</v>
      </c>
      <c r="B109" s="28" t="s">
        <v>602</v>
      </c>
      <c r="C109" s="30" t="s">
        <v>41</v>
      </c>
      <c r="D109" s="30">
        <v>140</v>
      </c>
      <c r="E109" s="5"/>
      <c r="F109" s="5"/>
      <c r="G109" s="5"/>
      <c r="H109" s="5"/>
      <c r="I109" s="5"/>
      <c r="J109" s="5"/>
    </row>
    <row r="110" spans="1:10" x14ac:dyDescent="0.2">
      <c r="A110" s="5">
        <f t="shared" si="1"/>
        <v>96</v>
      </c>
      <c r="B110" s="29" t="s">
        <v>603</v>
      </c>
      <c r="C110" s="30" t="s">
        <v>41</v>
      </c>
      <c r="D110" s="31">
        <v>500</v>
      </c>
      <c r="E110" s="5"/>
      <c r="F110" s="5"/>
      <c r="G110" s="5"/>
      <c r="H110" s="5"/>
      <c r="I110" s="5"/>
      <c r="J110" s="5"/>
    </row>
    <row r="111" spans="1:10" x14ac:dyDescent="0.2">
      <c r="A111" s="5">
        <f t="shared" si="1"/>
        <v>97</v>
      </c>
      <c r="B111" s="28" t="s">
        <v>571</v>
      </c>
      <c r="C111" s="30" t="s">
        <v>41</v>
      </c>
      <c r="D111" s="30">
        <v>290</v>
      </c>
      <c r="E111" s="5"/>
      <c r="F111" s="5"/>
      <c r="G111" s="5"/>
      <c r="H111" s="5"/>
      <c r="I111" s="5"/>
      <c r="J111" s="5"/>
    </row>
    <row r="112" spans="1:10" x14ac:dyDescent="0.2">
      <c r="A112" s="5">
        <f t="shared" si="1"/>
        <v>98</v>
      </c>
      <c r="B112" s="28" t="s">
        <v>572</v>
      </c>
      <c r="C112" s="30" t="s">
        <v>41</v>
      </c>
      <c r="D112" s="30">
        <v>215</v>
      </c>
      <c r="E112" s="5"/>
      <c r="F112" s="5"/>
      <c r="G112" s="5"/>
      <c r="H112" s="5"/>
      <c r="I112" s="5"/>
      <c r="J112" s="5"/>
    </row>
    <row r="113" spans="1:10" x14ac:dyDescent="0.2">
      <c r="A113" s="5">
        <f t="shared" si="1"/>
        <v>99</v>
      </c>
      <c r="B113" s="28" t="s">
        <v>573</v>
      </c>
      <c r="C113" s="30" t="s">
        <v>41</v>
      </c>
      <c r="D113" s="30">
        <v>140</v>
      </c>
      <c r="E113" s="5"/>
      <c r="F113" s="5"/>
      <c r="G113" s="5"/>
      <c r="H113" s="5"/>
      <c r="I113" s="5"/>
      <c r="J113" s="5"/>
    </row>
    <row r="114" spans="1:10" x14ac:dyDescent="0.2">
      <c r="A114" s="5">
        <f t="shared" si="1"/>
        <v>100</v>
      </c>
      <c r="B114" s="28" t="s">
        <v>574</v>
      </c>
      <c r="C114" s="30" t="s">
        <v>41</v>
      </c>
      <c r="D114" s="30">
        <v>510</v>
      </c>
      <c r="E114" s="5"/>
      <c r="F114" s="5"/>
      <c r="G114" s="5"/>
      <c r="H114" s="5"/>
      <c r="I114" s="5"/>
      <c r="J114" s="5"/>
    </row>
    <row r="115" spans="1:10" x14ac:dyDescent="0.2">
      <c r="A115" s="5">
        <f t="shared" si="1"/>
        <v>101</v>
      </c>
      <c r="B115" s="28" t="s">
        <v>575</v>
      </c>
      <c r="C115" s="30" t="s">
        <v>41</v>
      </c>
      <c r="D115" s="30">
        <v>10</v>
      </c>
      <c r="E115" s="5"/>
      <c r="F115" s="5"/>
      <c r="G115" s="5"/>
      <c r="H115" s="5"/>
      <c r="I115" s="5"/>
      <c r="J115" s="5"/>
    </row>
    <row r="116" spans="1:10" x14ac:dyDescent="0.2">
      <c r="A116" s="5">
        <f t="shared" si="1"/>
        <v>102</v>
      </c>
      <c r="B116" s="28" t="s">
        <v>604</v>
      </c>
      <c r="C116" s="30" t="s">
        <v>41</v>
      </c>
      <c r="D116" s="30">
        <v>140</v>
      </c>
      <c r="E116" s="5"/>
      <c r="F116" s="5"/>
      <c r="G116" s="5"/>
      <c r="H116" s="5"/>
      <c r="I116" s="5"/>
      <c r="J116" s="5"/>
    </row>
    <row r="117" spans="1:10" x14ac:dyDescent="0.2">
      <c r="A117" s="5">
        <f t="shared" si="1"/>
        <v>103</v>
      </c>
      <c r="B117" s="28" t="s">
        <v>576</v>
      </c>
      <c r="C117" s="30" t="s">
        <v>41</v>
      </c>
      <c r="D117" s="30">
        <v>600</v>
      </c>
      <c r="E117" s="5"/>
      <c r="F117" s="5"/>
      <c r="G117" s="5"/>
      <c r="H117" s="5"/>
      <c r="I117" s="5"/>
      <c r="J117" s="5"/>
    </row>
    <row r="118" spans="1:10" x14ac:dyDescent="0.2">
      <c r="A118" s="5">
        <f t="shared" si="1"/>
        <v>104</v>
      </c>
      <c r="B118" s="28" t="s">
        <v>615</v>
      </c>
      <c r="C118" s="30" t="s">
        <v>41</v>
      </c>
      <c r="D118" s="30">
        <v>420</v>
      </c>
      <c r="E118" s="5"/>
      <c r="F118" s="5"/>
      <c r="G118" s="5"/>
      <c r="H118" s="5"/>
      <c r="I118" s="5"/>
      <c r="J118" s="5"/>
    </row>
    <row r="119" spans="1:10" x14ac:dyDescent="0.2">
      <c r="A119" s="5">
        <f t="shared" si="1"/>
        <v>105</v>
      </c>
      <c r="B119" s="28" t="s">
        <v>614</v>
      </c>
      <c r="C119" s="30" t="s">
        <v>41</v>
      </c>
      <c r="D119" s="30">
        <v>420</v>
      </c>
      <c r="E119" s="5"/>
      <c r="F119" s="5"/>
      <c r="G119" s="5"/>
      <c r="H119" s="5"/>
      <c r="I119" s="5"/>
      <c r="J119" s="5"/>
    </row>
    <row r="120" spans="1:10" x14ac:dyDescent="0.2">
      <c r="A120" s="5">
        <f t="shared" si="1"/>
        <v>106</v>
      </c>
      <c r="B120" s="28" t="s">
        <v>577</v>
      </c>
      <c r="C120" s="30" t="s">
        <v>41</v>
      </c>
      <c r="D120" s="30">
        <v>245</v>
      </c>
      <c r="E120" s="5"/>
      <c r="F120" s="5"/>
      <c r="G120" s="5"/>
      <c r="H120" s="5"/>
      <c r="I120" s="5"/>
      <c r="J120" s="5"/>
    </row>
    <row r="121" spans="1:10" x14ac:dyDescent="0.2">
      <c r="A121" s="5">
        <f t="shared" si="1"/>
        <v>107</v>
      </c>
      <c r="B121" s="28" t="s">
        <v>605</v>
      </c>
      <c r="C121" s="30" t="s">
        <v>41</v>
      </c>
      <c r="D121" s="30">
        <v>320</v>
      </c>
      <c r="E121" s="5"/>
      <c r="F121" s="5"/>
      <c r="G121" s="5"/>
      <c r="H121" s="5"/>
      <c r="I121" s="5"/>
      <c r="J121" s="5"/>
    </row>
    <row r="122" spans="1:10" x14ac:dyDescent="0.2">
      <c r="A122" s="5">
        <f t="shared" si="1"/>
        <v>108</v>
      </c>
      <c r="B122" s="28" t="s">
        <v>578</v>
      </c>
      <c r="C122" s="30" t="s">
        <v>41</v>
      </c>
      <c r="D122" s="30">
        <v>500</v>
      </c>
      <c r="E122" s="5"/>
      <c r="F122" s="5"/>
      <c r="G122" s="5"/>
      <c r="H122" s="5"/>
      <c r="I122" s="5"/>
      <c r="J122" s="5"/>
    </row>
    <row r="123" spans="1:10" x14ac:dyDescent="0.2">
      <c r="A123" s="5">
        <f t="shared" si="1"/>
        <v>109</v>
      </c>
      <c r="B123" s="28" t="s">
        <v>606</v>
      </c>
      <c r="C123" s="30" t="s">
        <v>41</v>
      </c>
      <c r="D123" s="30">
        <v>500</v>
      </c>
      <c r="E123" s="5"/>
      <c r="F123" s="5"/>
      <c r="G123" s="5"/>
      <c r="H123" s="5"/>
      <c r="I123" s="5"/>
      <c r="J123" s="5"/>
    </row>
    <row r="124" spans="1:10" x14ac:dyDescent="0.2">
      <c r="A124" s="5">
        <f t="shared" si="1"/>
        <v>110</v>
      </c>
      <c r="B124" s="28" t="s">
        <v>613</v>
      </c>
      <c r="C124" s="30" t="s">
        <v>41</v>
      </c>
      <c r="D124" s="30">
        <v>200</v>
      </c>
      <c r="E124" s="5"/>
      <c r="F124" s="5"/>
      <c r="G124" s="5"/>
      <c r="H124" s="5"/>
      <c r="I124" s="5"/>
      <c r="J124" s="5"/>
    </row>
    <row r="125" spans="1:10" x14ac:dyDescent="0.2">
      <c r="A125" s="5">
        <f t="shared" si="1"/>
        <v>111</v>
      </c>
      <c r="B125" s="28" t="s">
        <v>612</v>
      </c>
      <c r="C125" s="30" t="s">
        <v>41</v>
      </c>
      <c r="D125" s="30">
        <v>300</v>
      </c>
      <c r="E125" s="5"/>
      <c r="F125" s="5"/>
      <c r="G125" s="5"/>
      <c r="H125" s="5"/>
      <c r="I125" s="5"/>
      <c r="J125" s="5"/>
    </row>
    <row r="126" spans="1:10" x14ac:dyDescent="0.2">
      <c r="A126" s="5">
        <f t="shared" si="1"/>
        <v>112</v>
      </c>
      <c r="B126" s="28" t="s">
        <v>609</v>
      </c>
      <c r="C126" s="30" t="s">
        <v>41</v>
      </c>
      <c r="D126" s="30">
        <v>600</v>
      </c>
      <c r="E126" s="5"/>
      <c r="F126" s="5"/>
      <c r="G126" s="5"/>
      <c r="H126" s="5"/>
      <c r="I126" s="5"/>
      <c r="J126" s="5"/>
    </row>
    <row r="127" spans="1:10" x14ac:dyDescent="0.2">
      <c r="A127" s="5">
        <f t="shared" si="1"/>
        <v>113</v>
      </c>
      <c r="B127" s="28" t="s">
        <v>610</v>
      </c>
      <c r="C127" s="30" t="s">
        <v>41</v>
      </c>
      <c r="D127" s="30">
        <v>320</v>
      </c>
      <c r="E127" s="5"/>
      <c r="F127" s="5"/>
      <c r="G127" s="5"/>
      <c r="H127" s="5"/>
      <c r="I127" s="5"/>
      <c r="J127" s="5"/>
    </row>
    <row r="128" spans="1:10" x14ac:dyDescent="0.2">
      <c r="A128" s="5">
        <f t="shared" si="1"/>
        <v>114</v>
      </c>
      <c r="B128" s="28" t="s">
        <v>611</v>
      </c>
      <c r="C128" s="30" t="s">
        <v>41</v>
      </c>
      <c r="D128" s="30">
        <v>600</v>
      </c>
      <c r="E128" s="5"/>
      <c r="F128" s="5"/>
      <c r="G128" s="5"/>
      <c r="H128" s="5"/>
      <c r="I128" s="5"/>
      <c r="J128" s="5"/>
    </row>
    <row r="129" spans="1:10" x14ac:dyDescent="0.2">
      <c r="A129" s="5">
        <f t="shared" si="1"/>
        <v>115</v>
      </c>
      <c r="B129" s="28" t="s">
        <v>608</v>
      </c>
      <c r="C129" s="30" t="s">
        <v>41</v>
      </c>
      <c r="D129" s="30">
        <v>600</v>
      </c>
      <c r="E129" s="5"/>
      <c r="F129" s="5"/>
      <c r="G129" s="5"/>
      <c r="H129" s="5"/>
      <c r="I129" s="5"/>
      <c r="J129" s="5"/>
    </row>
    <row r="130" spans="1:10" x14ac:dyDescent="0.2">
      <c r="A130" s="5">
        <f t="shared" si="1"/>
        <v>116</v>
      </c>
      <c r="B130" s="28" t="s">
        <v>579</v>
      </c>
      <c r="C130" s="30" t="s">
        <v>41</v>
      </c>
      <c r="D130" s="30">
        <v>247</v>
      </c>
      <c r="E130" s="5"/>
      <c r="F130" s="5"/>
      <c r="G130" s="5"/>
      <c r="H130" s="5"/>
      <c r="I130" s="5"/>
      <c r="J130" s="5"/>
    </row>
    <row r="131" spans="1:10" x14ac:dyDescent="0.2">
      <c r="A131" s="5">
        <f t="shared" si="1"/>
        <v>117</v>
      </c>
      <c r="B131" s="28" t="s">
        <v>580</v>
      </c>
      <c r="C131" s="30" t="s">
        <v>41</v>
      </c>
      <c r="D131" s="30">
        <v>43</v>
      </c>
      <c r="E131" s="5"/>
      <c r="F131" s="5"/>
      <c r="G131" s="5"/>
      <c r="H131" s="5"/>
      <c r="I131" s="5"/>
      <c r="J131" s="5"/>
    </row>
    <row r="132" spans="1:10" x14ac:dyDescent="0.2">
      <c r="A132" s="5">
        <f t="shared" si="1"/>
        <v>118</v>
      </c>
      <c r="B132" s="28" t="s">
        <v>585</v>
      </c>
      <c r="C132" s="30" t="s">
        <v>41</v>
      </c>
      <c r="D132" s="30">
        <v>80</v>
      </c>
      <c r="E132" s="5"/>
      <c r="F132" s="5"/>
      <c r="G132" s="5"/>
      <c r="H132" s="5"/>
      <c r="I132" s="5"/>
      <c r="J132" s="5"/>
    </row>
    <row r="133" spans="1:10" x14ac:dyDescent="0.2">
      <c r="A133" s="5">
        <f t="shared" si="1"/>
        <v>119</v>
      </c>
      <c r="B133" s="28" t="s">
        <v>581</v>
      </c>
      <c r="C133" s="30" t="s">
        <v>41</v>
      </c>
      <c r="D133" s="30">
        <v>600</v>
      </c>
      <c r="E133" s="5"/>
      <c r="F133" s="5"/>
      <c r="G133" s="5"/>
      <c r="H133" s="5"/>
      <c r="I133" s="5"/>
      <c r="J133" s="5"/>
    </row>
    <row r="134" spans="1:10" x14ac:dyDescent="0.2">
      <c r="A134" s="5">
        <f t="shared" si="1"/>
        <v>120</v>
      </c>
      <c r="B134" s="28" t="s">
        <v>582</v>
      </c>
      <c r="C134" s="30" t="s">
        <v>41</v>
      </c>
      <c r="D134" s="30">
        <v>697</v>
      </c>
      <c r="E134" s="5"/>
      <c r="F134" s="5"/>
      <c r="G134" s="5"/>
      <c r="H134" s="5"/>
      <c r="I134" s="5"/>
      <c r="J134" s="5"/>
    </row>
    <row r="135" spans="1:10" x14ac:dyDescent="0.2">
      <c r="A135" s="5">
        <f t="shared" si="1"/>
        <v>121</v>
      </c>
      <c r="B135" s="28" t="s">
        <v>607</v>
      </c>
      <c r="C135" s="30" t="s">
        <v>41</v>
      </c>
      <c r="D135" s="30">
        <v>320</v>
      </c>
      <c r="E135" s="5"/>
      <c r="F135" s="5"/>
      <c r="G135" s="5"/>
      <c r="H135" s="5"/>
      <c r="I135" s="5"/>
      <c r="J135" s="5"/>
    </row>
    <row r="136" spans="1:10" x14ac:dyDescent="0.2">
      <c r="A136" s="5">
        <f t="shared" si="1"/>
        <v>122</v>
      </c>
      <c r="B136" s="29" t="s">
        <v>583</v>
      </c>
      <c r="C136" s="30" t="s">
        <v>41</v>
      </c>
      <c r="D136" s="30">
        <v>863</v>
      </c>
      <c r="E136" s="5"/>
      <c r="F136" s="5"/>
      <c r="G136" s="5"/>
      <c r="H136" s="5"/>
      <c r="I136" s="5"/>
      <c r="J136" s="5"/>
    </row>
    <row r="137" spans="1:10" x14ac:dyDescent="0.2">
      <c r="A137" s="5">
        <f t="shared" si="1"/>
        <v>123</v>
      </c>
      <c r="B137" s="28" t="s">
        <v>584</v>
      </c>
      <c r="C137" s="30" t="s">
        <v>41</v>
      </c>
      <c r="D137" s="30">
        <v>600</v>
      </c>
      <c r="E137" s="5"/>
      <c r="F137" s="5"/>
      <c r="G137" s="5"/>
      <c r="H137" s="5"/>
      <c r="I137" s="5"/>
      <c r="J137" s="5"/>
    </row>
    <row r="138" spans="1:10" x14ac:dyDescent="0.2">
      <c r="A138" s="5">
        <f t="shared" si="1"/>
        <v>124</v>
      </c>
      <c r="B138" s="29" t="s">
        <v>135</v>
      </c>
      <c r="C138" s="30" t="s">
        <v>41</v>
      </c>
      <c r="D138" s="31">
        <v>3657</v>
      </c>
      <c r="E138" s="5"/>
      <c r="F138" s="5"/>
      <c r="G138" s="5"/>
      <c r="H138" s="5"/>
      <c r="I138" s="5"/>
      <c r="J138" s="5"/>
    </row>
    <row r="139" spans="1:10" x14ac:dyDescent="0.2">
      <c r="A139" s="5">
        <f t="shared" si="1"/>
        <v>125</v>
      </c>
      <c r="B139" s="28" t="s">
        <v>501</v>
      </c>
      <c r="C139" s="30" t="s">
        <v>41</v>
      </c>
      <c r="D139" s="30">
        <v>40</v>
      </c>
      <c r="E139" s="5"/>
      <c r="F139" s="5"/>
      <c r="G139" s="5"/>
      <c r="H139" s="5"/>
      <c r="I139" s="5"/>
      <c r="J139" s="5"/>
    </row>
    <row r="140" spans="1:10" x14ac:dyDescent="0.2">
      <c r="A140" s="5">
        <f t="shared" si="1"/>
        <v>126</v>
      </c>
      <c r="B140" s="28" t="s">
        <v>500</v>
      </c>
      <c r="C140" s="30" t="s">
        <v>41</v>
      </c>
      <c r="D140" s="30">
        <v>165</v>
      </c>
      <c r="E140" s="5"/>
      <c r="F140" s="5"/>
      <c r="G140" s="5"/>
      <c r="H140" s="5"/>
      <c r="I140" s="5"/>
      <c r="J140" s="5"/>
    </row>
    <row r="141" spans="1:10" x14ac:dyDescent="0.2">
      <c r="A141" s="5">
        <f t="shared" si="1"/>
        <v>127</v>
      </c>
      <c r="B141" s="29" t="s">
        <v>513</v>
      </c>
      <c r="C141" s="30" t="s">
        <v>41</v>
      </c>
      <c r="D141" s="31">
        <v>3000</v>
      </c>
      <c r="E141" s="5"/>
      <c r="F141" s="5"/>
      <c r="G141" s="5"/>
      <c r="H141" s="5"/>
      <c r="I141" s="5"/>
      <c r="J141" s="5"/>
    </row>
    <row r="142" spans="1:10" x14ac:dyDescent="0.2">
      <c r="A142" s="5">
        <f t="shared" si="1"/>
        <v>128</v>
      </c>
      <c r="B142" s="28" t="s">
        <v>509</v>
      </c>
      <c r="C142" s="30" t="s">
        <v>41</v>
      </c>
      <c r="D142" s="30">
        <v>60</v>
      </c>
      <c r="E142" s="5"/>
      <c r="F142" s="5"/>
      <c r="G142" s="5"/>
      <c r="H142" s="5"/>
      <c r="I142" s="5"/>
      <c r="J142" s="5"/>
    </row>
    <row r="143" spans="1:10" x14ac:dyDescent="0.2">
      <c r="A143" s="5">
        <f t="shared" si="1"/>
        <v>129</v>
      </c>
      <c r="B143" s="28" t="s">
        <v>518</v>
      </c>
      <c r="C143" s="30" t="s">
        <v>41</v>
      </c>
      <c r="D143" s="30">
        <v>390</v>
      </c>
      <c r="E143" s="5"/>
      <c r="F143" s="5"/>
      <c r="G143" s="5"/>
      <c r="H143" s="5"/>
      <c r="I143" s="5"/>
      <c r="J143" s="5"/>
    </row>
    <row r="144" spans="1:10" ht="17" thickBot="1" x14ac:dyDescent="0.25">
      <c r="A144" s="5">
        <f t="shared" si="1"/>
        <v>130</v>
      </c>
      <c r="B144" s="28" t="s">
        <v>510</v>
      </c>
      <c r="C144" s="30" t="s">
        <v>12</v>
      </c>
      <c r="D144" s="30">
        <v>6.4</v>
      </c>
      <c r="E144" s="5"/>
      <c r="F144" s="5"/>
      <c r="G144" s="5"/>
      <c r="H144" s="5"/>
      <c r="I144" s="5"/>
      <c r="J144" s="5"/>
    </row>
    <row r="145" spans="1:11" ht="17" thickBot="1" x14ac:dyDescent="0.25">
      <c r="A145" s="42"/>
      <c r="B145" s="58"/>
      <c r="C145" s="71" t="s">
        <v>13</v>
      </c>
      <c r="D145" s="71"/>
      <c r="E145" s="71"/>
      <c r="F145" s="8"/>
      <c r="G145" s="72" t="s">
        <v>14</v>
      </c>
      <c r="H145" s="73"/>
      <c r="I145" s="8"/>
      <c r="J145" s="42"/>
    </row>
    <row r="146" spans="1:11" x14ac:dyDescent="0.2">
      <c r="A146" s="42"/>
      <c r="B146" s="58"/>
      <c r="C146" s="59"/>
      <c r="D146" s="53"/>
      <c r="E146" s="42"/>
      <c r="F146" s="42"/>
      <c r="G146" s="42"/>
      <c r="H146" s="42"/>
      <c r="I146" s="42"/>
      <c r="J146" s="42"/>
    </row>
    <row r="148" spans="1:11" ht="15" customHeight="1" x14ac:dyDescent="0.2">
      <c r="A148" s="70" t="s">
        <v>21</v>
      </c>
      <c r="B148" s="70"/>
      <c r="C148" s="70"/>
      <c r="D148" s="70"/>
      <c r="E148" s="70"/>
      <c r="F148" s="70"/>
      <c r="G148" s="70"/>
      <c r="H148" s="70"/>
      <c r="I148" s="70"/>
      <c r="J148" s="10"/>
      <c r="K148" s="10"/>
    </row>
    <row r="149" spans="1:11" s="11" customFormat="1" ht="18" customHeight="1" x14ac:dyDescent="0.2">
      <c r="A149" s="70" t="s">
        <v>22</v>
      </c>
      <c r="B149" s="70"/>
      <c r="C149" s="70"/>
      <c r="D149" s="70"/>
      <c r="E149" s="70"/>
      <c r="F149" s="70"/>
      <c r="G149" s="70"/>
      <c r="H149" s="70"/>
      <c r="I149" s="70"/>
    </row>
    <row r="150" spans="1:11" ht="15" customHeight="1" x14ac:dyDescent="0.2">
      <c r="A150" s="70" t="s">
        <v>23</v>
      </c>
      <c r="B150" s="70"/>
      <c r="C150" s="70"/>
      <c r="D150" s="70"/>
      <c r="E150" s="70"/>
      <c r="F150" s="70"/>
      <c r="G150" s="70"/>
      <c r="H150" s="70"/>
      <c r="I150" s="70"/>
      <c r="J150" s="10"/>
      <c r="K150" s="10"/>
    </row>
    <row r="151" spans="1:11" s="15" customFormat="1" x14ac:dyDescent="0.2">
      <c r="A151" s="18" t="s">
        <v>38</v>
      </c>
      <c r="B151" s="18" t="s">
        <v>350</v>
      </c>
      <c r="I151" s="19"/>
    </row>
    <row r="152" spans="1:11" ht="16" customHeight="1" x14ac:dyDescent="0.2">
      <c r="A152" s="68"/>
      <c r="B152" s="68"/>
      <c r="C152" s="68"/>
      <c r="D152" s="68"/>
      <c r="E152" s="68"/>
      <c r="F152" s="68"/>
      <c r="G152" s="68"/>
      <c r="H152" s="68"/>
      <c r="I152" s="68"/>
      <c r="J152" s="68"/>
    </row>
    <row r="154" spans="1:11" x14ac:dyDescent="0.2">
      <c r="B154" t="s">
        <v>17</v>
      </c>
      <c r="F154" t="s">
        <v>18</v>
      </c>
    </row>
    <row r="155" spans="1:11" ht="15" customHeight="1" x14ac:dyDescent="0.2">
      <c r="D155" s="45"/>
      <c r="E155" s="39"/>
      <c r="F155" s="39"/>
      <c r="G155" s="39"/>
      <c r="H155" s="39"/>
      <c r="I155" s="39"/>
      <c r="J155" s="10"/>
      <c r="K155" s="10"/>
    </row>
    <row r="156" spans="1:11" s="11" customFormat="1" ht="18" customHeight="1" x14ac:dyDescent="0.2">
      <c r="A156"/>
      <c r="B156"/>
      <c r="C156"/>
      <c r="D156"/>
      <c r="E156" s="39"/>
      <c r="F156" s="39"/>
      <c r="G156" s="39"/>
      <c r="H156" s="39"/>
      <c r="I156" s="39"/>
    </row>
    <row r="157" spans="1:11" ht="15" customHeight="1" x14ac:dyDescent="0.2">
      <c r="E157" s="39"/>
      <c r="F157" s="39"/>
      <c r="G157" s="39"/>
      <c r="H157" s="39"/>
      <c r="I157" s="39"/>
      <c r="J157" s="10"/>
      <c r="K157" s="10"/>
    </row>
  </sheetData>
  <sortState xmlns:xlrd2="http://schemas.microsoft.com/office/spreadsheetml/2017/richdata2" ref="B15:D144">
    <sortCondition ref="B15"/>
  </sortState>
  <mergeCells count="7">
    <mergeCell ref="A149:I149"/>
    <mergeCell ref="A150:I150"/>
    <mergeCell ref="A152:J152"/>
    <mergeCell ref="A10:J10"/>
    <mergeCell ref="C145:E145"/>
    <mergeCell ref="G145:H145"/>
    <mergeCell ref="A148:I14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1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72.5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  <c r="G3" s="15"/>
      <c r="H3" s="15"/>
      <c r="I3" s="15"/>
      <c r="J3" s="15"/>
      <c r="K3" s="15"/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8</v>
      </c>
      <c r="B12" s="1" t="s">
        <v>323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28" t="s">
        <v>327</v>
      </c>
      <c r="C15" s="33" t="s">
        <v>28</v>
      </c>
      <c r="D15" s="30">
        <v>1</v>
      </c>
      <c r="E15" s="5"/>
      <c r="F15" s="5"/>
      <c r="G15" s="5"/>
      <c r="H15" s="5"/>
      <c r="I15" s="5"/>
      <c r="J15" s="5"/>
      <c r="K15" s="5"/>
      <c r="L15" s="5"/>
    </row>
    <row r="16" spans="1:12" x14ac:dyDescent="0.2">
      <c r="A16" s="5">
        <f>1+A15</f>
        <v>2</v>
      </c>
      <c r="B16" s="28" t="s">
        <v>637</v>
      </c>
      <c r="C16" s="33" t="s">
        <v>102</v>
      </c>
      <c r="D16" s="30">
        <v>68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 t="shared" ref="A17:A42" si="0">1+A16</f>
        <v>3</v>
      </c>
      <c r="B17" s="28" t="s">
        <v>331</v>
      </c>
      <c r="C17" s="33" t="s">
        <v>41</v>
      </c>
      <c r="D17" s="30">
        <v>1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si="0"/>
        <v>4</v>
      </c>
      <c r="B18" s="28" t="s">
        <v>528</v>
      </c>
      <c r="C18" s="33" t="s">
        <v>102</v>
      </c>
      <c r="D18" s="30">
        <v>10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5</v>
      </c>
      <c r="B19" s="28" t="s">
        <v>326</v>
      </c>
      <c r="C19" s="33" t="s">
        <v>41</v>
      </c>
      <c r="D19" s="30">
        <v>41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6</v>
      </c>
      <c r="B20" s="29" t="s">
        <v>333</v>
      </c>
      <c r="C20" s="34" t="s">
        <v>103</v>
      </c>
      <c r="D20" s="31">
        <v>50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7</v>
      </c>
      <c r="B21" s="28" t="s">
        <v>324</v>
      </c>
      <c r="C21" s="33" t="s">
        <v>28</v>
      </c>
      <c r="D21" s="30">
        <v>5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8</v>
      </c>
      <c r="B22" s="28" t="s">
        <v>332</v>
      </c>
      <c r="C22" s="33" t="s">
        <v>41</v>
      </c>
      <c r="D22" s="30">
        <v>1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9</v>
      </c>
      <c r="B23" s="28" t="s">
        <v>330</v>
      </c>
      <c r="C23" s="33" t="s">
        <v>41</v>
      </c>
      <c r="D23" s="30">
        <v>63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10</v>
      </c>
      <c r="B24" s="29" t="s">
        <v>337</v>
      </c>
      <c r="C24" s="34" t="s">
        <v>103</v>
      </c>
      <c r="D24" s="31">
        <v>50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11</v>
      </c>
      <c r="B25" s="28" t="s">
        <v>463</v>
      </c>
      <c r="C25" s="33" t="s">
        <v>41</v>
      </c>
      <c r="D25" s="30">
        <v>20</v>
      </c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>
        <f t="shared" si="0"/>
        <v>12</v>
      </c>
      <c r="B26" s="28" t="s">
        <v>338</v>
      </c>
      <c r="C26" s="33" t="s">
        <v>41</v>
      </c>
      <c r="D26" s="30">
        <v>9</v>
      </c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>
        <f t="shared" si="0"/>
        <v>13</v>
      </c>
      <c r="B27" s="28" t="s">
        <v>367</v>
      </c>
      <c r="C27" s="37" t="s">
        <v>41</v>
      </c>
      <c r="D27" s="30">
        <v>20</v>
      </c>
      <c r="E27" s="5"/>
      <c r="F27" s="5"/>
      <c r="G27" s="5"/>
      <c r="H27" s="5"/>
      <c r="I27" s="5"/>
      <c r="J27" s="5"/>
      <c r="K27" s="5"/>
      <c r="L27" s="5"/>
    </row>
    <row r="28" spans="1:12" x14ac:dyDescent="0.2">
      <c r="A28" s="5">
        <f t="shared" si="0"/>
        <v>14</v>
      </c>
      <c r="B28" s="28" t="s">
        <v>418</v>
      </c>
      <c r="C28" s="33" t="s">
        <v>102</v>
      </c>
      <c r="D28" s="30">
        <v>5</v>
      </c>
      <c r="E28" s="5"/>
      <c r="F28" s="5"/>
      <c r="G28" s="5"/>
      <c r="H28" s="5"/>
      <c r="I28" s="5"/>
      <c r="J28" s="5"/>
      <c r="K28" s="5"/>
      <c r="L28" s="5"/>
    </row>
    <row r="29" spans="1:12" x14ac:dyDescent="0.2">
      <c r="A29" s="5">
        <f t="shared" si="0"/>
        <v>15</v>
      </c>
      <c r="B29" s="28" t="s">
        <v>325</v>
      </c>
      <c r="C29" s="33" t="s">
        <v>28</v>
      </c>
      <c r="D29" s="30">
        <v>10</v>
      </c>
      <c r="E29" s="5"/>
      <c r="F29" s="5"/>
      <c r="G29" s="5"/>
      <c r="H29" s="5"/>
      <c r="I29" s="5"/>
      <c r="J29" s="5"/>
      <c r="K29" s="5"/>
      <c r="L29" s="5"/>
    </row>
    <row r="30" spans="1:12" x14ac:dyDescent="0.2">
      <c r="A30" s="5">
        <f t="shared" si="0"/>
        <v>16</v>
      </c>
      <c r="B30" s="28" t="s">
        <v>414</v>
      </c>
      <c r="C30" s="33" t="s">
        <v>41</v>
      </c>
      <c r="D30" s="30">
        <v>10</v>
      </c>
      <c r="E30" s="5"/>
      <c r="F30" s="5"/>
      <c r="G30" s="5"/>
      <c r="H30" s="5"/>
      <c r="I30" s="5"/>
      <c r="J30" s="5"/>
      <c r="K30" s="5"/>
      <c r="L30" s="5"/>
    </row>
    <row r="31" spans="1:12" x14ac:dyDescent="0.2">
      <c r="A31" s="5">
        <f t="shared" si="0"/>
        <v>17</v>
      </c>
      <c r="B31" s="28" t="s">
        <v>671</v>
      </c>
      <c r="C31" s="33" t="s">
        <v>102</v>
      </c>
      <c r="D31" s="30">
        <v>17</v>
      </c>
      <c r="E31" s="5"/>
      <c r="F31" s="5"/>
      <c r="G31" s="5"/>
      <c r="H31" s="5"/>
      <c r="I31" s="5"/>
      <c r="J31" s="5"/>
      <c r="K31" s="5"/>
      <c r="L31" s="5"/>
    </row>
    <row r="32" spans="1:12" x14ac:dyDescent="0.2">
      <c r="A32" s="5">
        <f t="shared" si="0"/>
        <v>18</v>
      </c>
      <c r="B32" s="28" t="s">
        <v>417</v>
      </c>
      <c r="C32" s="33" t="s">
        <v>29</v>
      </c>
      <c r="D32" s="30">
        <v>0</v>
      </c>
      <c r="E32" s="5"/>
      <c r="F32" s="5"/>
      <c r="G32" s="5"/>
      <c r="H32" s="5"/>
      <c r="I32" s="5"/>
      <c r="J32" s="5"/>
      <c r="K32" s="5"/>
      <c r="L32" s="5"/>
    </row>
    <row r="33" spans="1:12" x14ac:dyDescent="0.2">
      <c r="A33" s="5">
        <f t="shared" si="0"/>
        <v>19</v>
      </c>
      <c r="B33" s="28" t="s">
        <v>672</v>
      </c>
      <c r="C33" s="33" t="s">
        <v>41</v>
      </c>
      <c r="D33" s="30">
        <v>84</v>
      </c>
      <c r="E33" s="5"/>
      <c r="F33" s="5"/>
      <c r="G33" s="5"/>
      <c r="H33" s="5"/>
      <c r="I33" s="5"/>
      <c r="J33" s="5"/>
      <c r="K33" s="5"/>
      <c r="L33" s="5"/>
    </row>
    <row r="34" spans="1:12" x14ac:dyDescent="0.2">
      <c r="A34" s="5">
        <f t="shared" si="0"/>
        <v>20</v>
      </c>
      <c r="B34" s="29" t="s">
        <v>336</v>
      </c>
      <c r="C34" s="34" t="s">
        <v>103</v>
      </c>
      <c r="D34" s="31">
        <v>50</v>
      </c>
      <c r="E34" s="5"/>
      <c r="F34" s="5"/>
      <c r="G34" s="5"/>
      <c r="H34" s="5"/>
      <c r="I34" s="5"/>
      <c r="J34" s="5"/>
      <c r="K34" s="5"/>
      <c r="L34" s="5"/>
    </row>
    <row r="35" spans="1:12" x14ac:dyDescent="0.2">
      <c r="A35" s="5">
        <f t="shared" si="0"/>
        <v>21</v>
      </c>
      <c r="B35" s="28" t="s">
        <v>328</v>
      </c>
      <c r="C35" s="33" t="s">
        <v>41</v>
      </c>
      <c r="D35" s="30">
        <v>7</v>
      </c>
      <c r="E35" s="5"/>
      <c r="F35" s="5"/>
      <c r="G35" s="5"/>
      <c r="H35" s="5"/>
      <c r="I35" s="5"/>
      <c r="J35" s="5"/>
      <c r="K35" s="5"/>
      <c r="L35" s="5"/>
    </row>
    <row r="36" spans="1:12" x14ac:dyDescent="0.2">
      <c r="A36" s="5">
        <f t="shared" si="0"/>
        <v>22</v>
      </c>
      <c r="B36" s="28" t="s">
        <v>415</v>
      </c>
      <c r="C36" s="33" t="s">
        <v>41</v>
      </c>
      <c r="D36" s="30">
        <v>2</v>
      </c>
      <c r="E36" s="5"/>
      <c r="F36" s="5"/>
      <c r="G36" s="5"/>
      <c r="H36" s="5"/>
      <c r="I36" s="5"/>
      <c r="J36" s="5"/>
      <c r="K36" s="5"/>
      <c r="L36" s="5"/>
    </row>
    <row r="37" spans="1:12" x14ac:dyDescent="0.2">
      <c r="A37" s="5">
        <f t="shared" si="0"/>
        <v>23</v>
      </c>
      <c r="B37" s="29" t="s">
        <v>334</v>
      </c>
      <c r="C37" s="34" t="s">
        <v>103</v>
      </c>
      <c r="D37" s="31">
        <v>10</v>
      </c>
      <c r="E37" s="5"/>
      <c r="F37" s="5"/>
      <c r="G37" s="5"/>
      <c r="H37" s="5"/>
      <c r="I37" s="5"/>
      <c r="J37" s="5"/>
      <c r="K37" s="5"/>
      <c r="L37" s="5"/>
    </row>
    <row r="38" spans="1:12" x14ac:dyDescent="0.2">
      <c r="A38" s="5">
        <f t="shared" si="0"/>
        <v>24</v>
      </c>
      <c r="B38" s="29" t="s">
        <v>335</v>
      </c>
      <c r="C38" s="34" t="s">
        <v>103</v>
      </c>
      <c r="D38" s="31">
        <v>50</v>
      </c>
      <c r="E38" s="5"/>
      <c r="F38" s="5"/>
      <c r="G38" s="5"/>
      <c r="H38" s="5"/>
      <c r="I38" s="5"/>
      <c r="J38" s="5"/>
      <c r="K38" s="5"/>
      <c r="L38" s="5"/>
    </row>
    <row r="39" spans="1:12" x14ac:dyDescent="0.2">
      <c r="A39" s="5">
        <f t="shared" si="0"/>
        <v>25</v>
      </c>
      <c r="B39" s="28" t="s">
        <v>416</v>
      </c>
      <c r="C39" s="33" t="s">
        <v>28</v>
      </c>
      <c r="D39" s="30">
        <v>18</v>
      </c>
      <c r="E39" s="5"/>
      <c r="F39" s="5"/>
      <c r="G39" s="5"/>
      <c r="H39" s="5"/>
      <c r="I39" s="5"/>
      <c r="J39" s="5"/>
      <c r="K39" s="5"/>
      <c r="L39" s="5"/>
    </row>
    <row r="40" spans="1:12" x14ac:dyDescent="0.2">
      <c r="A40" s="5">
        <f t="shared" si="0"/>
        <v>26</v>
      </c>
      <c r="B40" s="28" t="s">
        <v>673</v>
      </c>
      <c r="C40" s="33" t="s">
        <v>41</v>
      </c>
      <c r="D40" s="30">
        <v>20</v>
      </c>
      <c r="E40" s="5"/>
      <c r="F40" s="5"/>
      <c r="G40" s="5"/>
      <c r="H40" s="5"/>
      <c r="I40" s="5"/>
      <c r="J40" s="5"/>
      <c r="K40" s="5"/>
      <c r="L40" s="5"/>
    </row>
    <row r="41" spans="1:12" x14ac:dyDescent="0.2">
      <c r="A41" s="5">
        <f t="shared" si="0"/>
        <v>27</v>
      </c>
      <c r="B41" s="28" t="s">
        <v>674</v>
      </c>
      <c r="C41" s="33" t="s">
        <v>41</v>
      </c>
      <c r="D41" s="30">
        <v>20</v>
      </c>
      <c r="E41" s="5"/>
      <c r="F41" s="5"/>
      <c r="G41" s="5"/>
      <c r="H41" s="5"/>
      <c r="I41" s="5"/>
      <c r="J41" s="5"/>
      <c r="K41" s="5"/>
      <c r="L41" s="5"/>
    </row>
    <row r="42" spans="1:12" x14ac:dyDescent="0.2">
      <c r="A42" s="5">
        <f t="shared" si="0"/>
        <v>28</v>
      </c>
      <c r="B42" s="28" t="s">
        <v>329</v>
      </c>
      <c r="C42" s="33" t="s">
        <v>41</v>
      </c>
      <c r="D42" s="30">
        <v>86</v>
      </c>
      <c r="E42" s="5"/>
      <c r="F42" s="5"/>
      <c r="G42" s="5"/>
      <c r="H42" s="5"/>
      <c r="I42" s="5"/>
      <c r="J42" s="5"/>
      <c r="K42" s="5"/>
      <c r="L42" s="5"/>
    </row>
    <row r="43" spans="1:12" ht="17" thickBot="1" x14ac:dyDescent="0.25">
      <c r="B43" s="48"/>
      <c r="C43" s="49"/>
      <c r="D43" s="71" t="s">
        <v>13</v>
      </c>
      <c r="E43" s="71"/>
      <c r="F43" s="71"/>
      <c r="G43" s="46"/>
      <c r="I43" s="81" t="s">
        <v>14</v>
      </c>
      <c r="J43" s="82"/>
      <c r="K43" s="47"/>
    </row>
    <row r="44" spans="1:12" x14ac:dyDescent="0.2">
      <c r="D44" s="43"/>
      <c r="E44" s="43"/>
      <c r="F44" s="43"/>
      <c r="G44" s="44"/>
      <c r="H44" s="15"/>
      <c r="I44" s="45"/>
      <c r="J44" s="45"/>
      <c r="K44" s="42"/>
    </row>
    <row r="45" spans="1:12" ht="15" customHeight="1" x14ac:dyDescent="0.2">
      <c r="A45" s="70" t="s">
        <v>21</v>
      </c>
      <c r="B45" s="70"/>
      <c r="C45" s="70"/>
      <c r="D45" s="70"/>
      <c r="E45" s="70"/>
      <c r="F45" s="70"/>
      <c r="G45" s="70"/>
      <c r="H45" s="70"/>
      <c r="I45" s="70"/>
      <c r="J45" s="70"/>
      <c r="K45" s="10"/>
      <c r="L45" s="10"/>
    </row>
    <row r="46" spans="1:12" s="11" customFormat="1" ht="18" customHeight="1" x14ac:dyDescent="0.2">
      <c r="A46" s="70" t="s">
        <v>22</v>
      </c>
      <c r="B46" s="70"/>
      <c r="C46" s="70"/>
      <c r="D46" s="70"/>
      <c r="E46" s="70"/>
      <c r="F46" s="70"/>
      <c r="G46" s="70"/>
      <c r="H46" s="70"/>
      <c r="I46" s="70"/>
      <c r="J46" s="70"/>
    </row>
    <row r="47" spans="1:12" ht="15" customHeight="1" x14ac:dyDescent="0.2">
      <c r="A47" s="70" t="s">
        <v>23</v>
      </c>
      <c r="B47" s="70"/>
      <c r="C47" s="70"/>
      <c r="D47" s="70"/>
      <c r="E47" s="70"/>
      <c r="F47" s="70"/>
      <c r="G47" s="70"/>
      <c r="H47" s="70"/>
      <c r="I47" s="70"/>
      <c r="J47" s="70"/>
      <c r="K47" s="10"/>
      <c r="L47" s="10"/>
    </row>
    <row r="48" spans="1:12" x14ac:dyDescent="0.2">
      <c r="A48" s="9" t="s">
        <v>38</v>
      </c>
      <c r="B48" s="18" t="s">
        <v>392</v>
      </c>
      <c r="G48" s="14"/>
    </row>
    <row r="49" spans="1:11" ht="16" customHeight="1" x14ac:dyDescent="0.2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</row>
    <row r="51" spans="1:11" x14ac:dyDescent="0.2">
      <c r="B51" t="s">
        <v>17</v>
      </c>
      <c r="G51" t="s">
        <v>18</v>
      </c>
    </row>
  </sheetData>
  <sortState xmlns:xlrd2="http://schemas.microsoft.com/office/spreadsheetml/2017/richdata2" ref="B15:D42">
    <sortCondition ref="B15"/>
  </sortState>
  <mergeCells count="7">
    <mergeCell ref="A49:K49"/>
    <mergeCell ref="A10:K10"/>
    <mergeCell ref="A45:J45"/>
    <mergeCell ref="A46:J46"/>
    <mergeCell ref="A47:J47"/>
    <mergeCell ref="D43:F43"/>
    <mergeCell ref="I43:J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3"/>
  <sheetViews>
    <sheetView workbookViewId="0">
      <selection activeCell="A12" sqref="A12"/>
    </sheetView>
  </sheetViews>
  <sheetFormatPr baseColWidth="10" defaultColWidth="11" defaultRowHeight="16" x14ac:dyDescent="0.2"/>
  <cols>
    <col min="1" max="1" width="7" customWidth="1"/>
    <col min="2" max="2" width="48.6640625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9</v>
      </c>
      <c r="B12" s="1" t="s">
        <v>419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5">
        <v>1</v>
      </c>
      <c r="B16" s="40" t="s">
        <v>533</v>
      </c>
      <c r="C16" s="33" t="s">
        <v>28</v>
      </c>
      <c r="D16" s="30">
        <v>200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>1+A16</f>
        <v>2</v>
      </c>
      <c r="B17" s="40" t="s">
        <v>530</v>
      </c>
      <c r="C17" s="33" t="s">
        <v>12</v>
      </c>
      <c r="D17" s="30">
        <v>20.5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ref="A18:A43" si="0">1+A17</f>
        <v>3</v>
      </c>
      <c r="B18" s="40" t="s">
        <v>430</v>
      </c>
      <c r="C18" s="33" t="s">
        <v>28</v>
      </c>
      <c r="D18" s="30">
        <v>91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4</v>
      </c>
      <c r="B19" s="41" t="s">
        <v>427</v>
      </c>
      <c r="C19" s="33" t="s">
        <v>28</v>
      </c>
      <c r="D19" s="30">
        <v>26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5</v>
      </c>
      <c r="B20" s="41" t="s">
        <v>539</v>
      </c>
      <c r="C20" s="33" t="s">
        <v>12</v>
      </c>
      <c r="D20" s="30">
        <v>27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6</v>
      </c>
      <c r="B21" s="40" t="s">
        <v>536</v>
      </c>
      <c r="C21" s="33" t="s">
        <v>41</v>
      </c>
      <c r="D21" s="30">
        <v>30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7</v>
      </c>
      <c r="B22" s="40" t="s">
        <v>531</v>
      </c>
      <c r="C22" s="33" t="s">
        <v>12</v>
      </c>
      <c r="D22" s="30">
        <v>30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8</v>
      </c>
      <c r="B23" s="40" t="s">
        <v>433</v>
      </c>
      <c r="C23" s="33" t="s">
        <v>12</v>
      </c>
      <c r="D23" s="30">
        <v>219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9</v>
      </c>
      <c r="B24" s="40" t="s">
        <v>425</v>
      </c>
      <c r="C24" s="33" t="s">
        <v>41</v>
      </c>
      <c r="D24" s="30">
        <v>30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10</v>
      </c>
      <c r="B25" s="40" t="s">
        <v>532</v>
      </c>
      <c r="C25" s="33" t="s">
        <v>28</v>
      </c>
      <c r="D25" s="30">
        <v>19</v>
      </c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>
        <f t="shared" si="0"/>
        <v>11</v>
      </c>
      <c r="B26" s="40" t="s">
        <v>421</v>
      </c>
      <c r="C26" s="33" t="s">
        <v>41</v>
      </c>
      <c r="D26" s="30">
        <v>45</v>
      </c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>
        <f t="shared" si="0"/>
        <v>12</v>
      </c>
      <c r="B27" s="40" t="s">
        <v>537</v>
      </c>
      <c r="C27" s="33" t="s">
        <v>28</v>
      </c>
      <c r="D27" s="30">
        <v>200</v>
      </c>
      <c r="E27" s="5"/>
      <c r="F27" s="5"/>
      <c r="G27" s="5"/>
      <c r="H27" s="5"/>
      <c r="I27" s="5"/>
      <c r="J27" s="5"/>
      <c r="K27" s="5"/>
      <c r="L27" s="5"/>
    </row>
    <row r="28" spans="1:12" x14ac:dyDescent="0.2">
      <c r="A28" s="5">
        <f t="shared" si="0"/>
        <v>13</v>
      </c>
      <c r="B28" s="40" t="s">
        <v>422</v>
      </c>
      <c r="C28" s="33" t="s">
        <v>28</v>
      </c>
      <c r="D28" s="30">
        <v>9</v>
      </c>
      <c r="E28" s="5"/>
      <c r="F28" s="5"/>
      <c r="G28" s="5"/>
      <c r="H28" s="5"/>
      <c r="I28" s="5"/>
      <c r="J28" s="5"/>
      <c r="K28" s="5"/>
      <c r="L28" s="5"/>
    </row>
    <row r="29" spans="1:12" x14ac:dyDescent="0.2">
      <c r="A29" s="5">
        <f t="shared" si="0"/>
        <v>14</v>
      </c>
      <c r="B29" s="41" t="s">
        <v>529</v>
      </c>
      <c r="C29" s="34" t="s">
        <v>102</v>
      </c>
      <c r="D29" s="31">
        <v>1200</v>
      </c>
      <c r="E29" s="5"/>
      <c r="F29" s="5"/>
      <c r="G29" s="5"/>
      <c r="H29" s="5"/>
      <c r="I29" s="5"/>
      <c r="J29" s="5"/>
      <c r="K29" s="5"/>
      <c r="L29" s="5"/>
    </row>
    <row r="30" spans="1:12" x14ac:dyDescent="0.2">
      <c r="A30" s="5">
        <f t="shared" si="0"/>
        <v>15</v>
      </c>
      <c r="B30" s="40" t="s">
        <v>423</v>
      </c>
      <c r="C30" s="33" t="s">
        <v>41</v>
      </c>
      <c r="D30" s="30">
        <v>8.5</v>
      </c>
      <c r="E30" s="5"/>
      <c r="F30" s="5"/>
      <c r="G30" s="5"/>
      <c r="H30" s="5"/>
      <c r="I30" s="5"/>
      <c r="J30" s="5"/>
      <c r="K30" s="5"/>
      <c r="L30" s="5"/>
    </row>
    <row r="31" spans="1:12" x14ac:dyDescent="0.2">
      <c r="A31" s="5">
        <f t="shared" si="0"/>
        <v>16</v>
      </c>
      <c r="B31" s="40" t="s">
        <v>435</v>
      </c>
      <c r="C31" s="33" t="s">
        <v>28</v>
      </c>
      <c r="D31" s="30">
        <v>48</v>
      </c>
      <c r="E31" s="5"/>
      <c r="F31" s="5"/>
      <c r="G31" s="5"/>
      <c r="H31" s="5"/>
      <c r="I31" s="5"/>
      <c r="J31" s="5"/>
      <c r="K31" s="5"/>
      <c r="L31" s="5"/>
    </row>
    <row r="32" spans="1:12" x14ac:dyDescent="0.2">
      <c r="A32" s="5">
        <f t="shared" si="0"/>
        <v>17</v>
      </c>
      <c r="B32" s="40" t="s">
        <v>432</v>
      </c>
      <c r="C32" s="33" t="s">
        <v>41</v>
      </c>
      <c r="D32" s="30">
        <v>580</v>
      </c>
      <c r="E32" s="5"/>
      <c r="F32" s="5"/>
      <c r="G32" s="5"/>
      <c r="H32" s="5"/>
      <c r="I32" s="5"/>
      <c r="J32" s="5"/>
      <c r="K32" s="5"/>
      <c r="L32" s="5"/>
    </row>
    <row r="33" spans="1:12" x14ac:dyDescent="0.2">
      <c r="A33" s="5">
        <f t="shared" si="0"/>
        <v>18</v>
      </c>
      <c r="B33" s="40" t="s">
        <v>434</v>
      </c>
      <c r="C33" s="33" t="s">
        <v>102</v>
      </c>
      <c r="D33" s="30">
        <v>74</v>
      </c>
      <c r="E33" s="5"/>
      <c r="F33" s="5"/>
      <c r="G33" s="5"/>
      <c r="H33" s="5"/>
      <c r="I33" s="5"/>
      <c r="J33" s="5"/>
      <c r="K33" s="5"/>
      <c r="L33" s="5"/>
    </row>
    <row r="34" spans="1:12" x14ac:dyDescent="0.2">
      <c r="A34" s="5">
        <f t="shared" si="0"/>
        <v>19</v>
      </c>
      <c r="B34" s="40" t="s">
        <v>428</v>
      </c>
      <c r="C34" s="33" t="s">
        <v>28</v>
      </c>
      <c r="D34" s="30">
        <v>26</v>
      </c>
      <c r="E34" s="5"/>
      <c r="F34" s="5"/>
      <c r="G34" s="5"/>
      <c r="H34" s="5"/>
      <c r="I34" s="5"/>
      <c r="J34" s="5"/>
      <c r="K34" s="5"/>
      <c r="L34" s="5"/>
    </row>
    <row r="35" spans="1:12" x14ac:dyDescent="0.2">
      <c r="A35" s="5">
        <f t="shared" si="0"/>
        <v>20</v>
      </c>
      <c r="B35" s="40" t="s">
        <v>426</v>
      </c>
      <c r="C35" s="33" t="s">
        <v>41</v>
      </c>
      <c r="D35" s="30">
        <v>20</v>
      </c>
      <c r="E35" s="5"/>
      <c r="F35" s="5"/>
      <c r="G35" s="5"/>
      <c r="H35" s="5"/>
      <c r="I35" s="5"/>
      <c r="J35" s="5"/>
      <c r="K35" s="5"/>
      <c r="L35" s="5"/>
    </row>
    <row r="36" spans="1:12" x14ac:dyDescent="0.2">
      <c r="A36" s="5">
        <f t="shared" si="0"/>
        <v>21</v>
      </c>
      <c r="B36" s="40" t="s">
        <v>420</v>
      </c>
      <c r="C36" s="33" t="s">
        <v>12</v>
      </c>
      <c r="D36" s="30">
        <v>38</v>
      </c>
      <c r="E36" s="5"/>
      <c r="F36" s="5"/>
      <c r="G36" s="5"/>
      <c r="H36" s="5"/>
      <c r="I36" s="5"/>
      <c r="J36" s="5"/>
      <c r="K36" s="5"/>
      <c r="L36" s="5"/>
    </row>
    <row r="37" spans="1:12" x14ac:dyDescent="0.2">
      <c r="A37" s="5">
        <f t="shared" si="0"/>
        <v>22</v>
      </c>
      <c r="B37" s="40" t="s">
        <v>429</v>
      </c>
      <c r="C37" s="33" t="s">
        <v>41</v>
      </c>
      <c r="D37" s="30">
        <v>24</v>
      </c>
      <c r="E37" s="5"/>
      <c r="F37" s="5"/>
      <c r="G37" s="5"/>
      <c r="H37" s="5"/>
      <c r="I37" s="5"/>
      <c r="J37" s="5"/>
      <c r="K37" s="5"/>
      <c r="L37" s="5"/>
    </row>
    <row r="38" spans="1:12" x14ac:dyDescent="0.2">
      <c r="A38" s="5">
        <f t="shared" si="0"/>
        <v>23</v>
      </c>
      <c r="B38" s="40" t="s">
        <v>538</v>
      </c>
      <c r="C38" s="33" t="s">
        <v>41</v>
      </c>
      <c r="D38" s="30">
        <v>60</v>
      </c>
      <c r="E38" s="5"/>
      <c r="F38" s="5"/>
      <c r="G38" s="5"/>
      <c r="H38" s="5"/>
      <c r="I38" s="5"/>
      <c r="J38" s="5"/>
      <c r="K38" s="5"/>
      <c r="L38" s="5"/>
    </row>
    <row r="39" spans="1:12" x14ac:dyDescent="0.2">
      <c r="A39" s="5">
        <f t="shared" si="0"/>
        <v>24</v>
      </c>
      <c r="B39" s="40" t="s">
        <v>424</v>
      </c>
      <c r="C39" s="33" t="s">
        <v>28</v>
      </c>
      <c r="D39" s="30">
        <v>22</v>
      </c>
      <c r="E39" s="5"/>
      <c r="F39" s="5"/>
      <c r="G39" s="5"/>
      <c r="H39" s="5"/>
      <c r="I39" s="5"/>
      <c r="J39" s="5"/>
      <c r="K39" s="5"/>
      <c r="L39" s="5"/>
    </row>
    <row r="40" spans="1:12" x14ac:dyDescent="0.2">
      <c r="A40" s="5">
        <f t="shared" si="0"/>
        <v>25</v>
      </c>
      <c r="B40" s="40" t="s">
        <v>534</v>
      </c>
      <c r="C40" s="33" t="s">
        <v>28</v>
      </c>
      <c r="D40" s="30">
        <v>9.6</v>
      </c>
      <c r="E40" s="5"/>
      <c r="F40" s="5"/>
      <c r="G40" s="5"/>
      <c r="H40" s="5"/>
      <c r="I40" s="5"/>
      <c r="J40" s="5"/>
      <c r="K40" s="5"/>
      <c r="L40" s="5"/>
    </row>
    <row r="41" spans="1:12" x14ac:dyDescent="0.2">
      <c r="A41" s="5">
        <f t="shared" si="0"/>
        <v>26</v>
      </c>
      <c r="B41" s="40" t="s">
        <v>535</v>
      </c>
      <c r="C41" s="33" t="s">
        <v>41</v>
      </c>
      <c r="D41" s="30">
        <v>18</v>
      </c>
      <c r="E41" s="5"/>
      <c r="F41" s="5"/>
      <c r="G41" s="5"/>
      <c r="H41" s="5"/>
      <c r="I41" s="5"/>
      <c r="J41" s="5"/>
      <c r="K41" s="5"/>
      <c r="L41" s="5"/>
    </row>
    <row r="42" spans="1:12" x14ac:dyDescent="0.2">
      <c r="A42" s="5">
        <f t="shared" si="0"/>
        <v>27</v>
      </c>
      <c r="B42" s="40" t="s">
        <v>431</v>
      </c>
      <c r="C42" s="33" t="s">
        <v>12</v>
      </c>
      <c r="D42" s="30">
        <v>24.3</v>
      </c>
      <c r="E42" s="5"/>
      <c r="F42" s="5"/>
      <c r="G42" s="5"/>
      <c r="H42" s="5"/>
      <c r="I42" s="5"/>
      <c r="J42" s="5"/>
      <c r="K42" s="5"/>
      <c r="L42" s="5"/>
    </row>
    <row r="43" spans="1:12" x14ac:dyDescent="0.2">
      <c r="A43" s="5">
        <f t="shared" si="0"/>
        <v>28</v>
      </c>
      <c r="B43" s="40" t="s">
        <v>669</v>
      </c>
      <c r="C43" s="33" t="s">
        <v>12</v>
      </c>
      <c r="D43" s="30">
        <v>180</v>
      </c>
      <c r="E43" s="5"/>
      <c r="F43" s="5"/>
      <c r="G43" s="5"/>
      <c r="H43" s="5"/>
      <c r="I43" s="5"/>
      <c r="J43" s="5"/>
      <c r="K43" s="5"/>
      <c r="L43" s="5"/>
    </row>
    <row r="44" spans="1:12" ht="17" thickBot="1" x14ac:dyDescent="0.25">
      <c r="D44" s="83" t="s">
        <v>13</v>
      </c>
      <c r="E44" s="83"/>
      <c r="F44" s="83"/>
      <c r="G44" s="46"/>
      <c r="I44" s="81" t="s">
        <v>14</v>
      </c>
      <c r="J44" s="82"/>
      <c r="K44" s="47"/>
    </row>
    <row r="45" spans="1:12" x14ac:dyDescent="0.2">
      <c r="D45" s="43"/>
      <c r="E45" s="43"/>
      <c r="F45" s="43"/>
      <c r="G45" s="44"/>
      <c r="H45" s="15"/>
      <c r="I45" s="45"/>
      <c r="J45" s="45"/>
      <c r="K45" s="42"/>
    </row>
    <row r="46" spans="1:12" x14ac:dyDescent="0.2">
      <c r="D46" s="43"/>
      <c r="E46" s="43"/>
      <c r="F46" s="43"/>
      <c r="G46" s="44"/>
      <c r="H46" s="15"/>
      <c r="I46" s="45"/>
      <c r="J46" s="45"/>
      <c r="K46" s="42"/>
    </row>
    <row r="47" spans="1:12" ht="15" customHeight="1" x14ac:dyDescent="0.2">
      <c r="A47" s="70" t="s">
        <v>21</v>
      </c>
      <c r="B47" s="70"/>
      <c r="C47" s="70"/>
      <c r="D47" s="70"/>
      <c r="E47" s="70"/>
      <c r="F47" s="70"/>
      <c r="G47" s="70"/>
      <c r="H47" s="70"/>
      <c r="I47" s="70"/>
      <c r="J47" s="70"/>
      <c r="K47" s="10"/>
      <c r="L47" s="10"/>
    </row>
    <row r="48" spans="1:12" s="11" customFormat="1" ht="18" customHeight="1" x14ac:dyDescent="0.2">
      <c r="A48" s="70" t="s">
        <v>22</v>
      </c>
      <c r="B48" s="70"/>
      <c r="C48" s="70"/>
      <c r="D48" s="70"/>
      <c r="E48" s="70"/>
      <c r="F48" s="70"/>
      <c r="G48" s="70"/>
      <c r="H48" s="70"/>
      <c r="I48" s="70"/>
      <c r="J48" s="70"/>
    </row>
    <row r="49" spans="1:12" ht="15" customHeight="1" x14ac:dyDescent="0.2">
      <c r="A49" s="70" t="s">
        <v>23</v>
      </c>
      <c r="B49" s="70"/>
      <c r="C49" s="70"/>
      <c r="D49" s="70"/>
      <c r="E49" s="70"/>
      <c r="F49" s="70"/>
      <c r="G49" s="70"/>
      <c r="H49" s="70"/>
      <c r="I49" s="70"/>
      <c r="J49" s="70"/>
      <c r="K49" s="10"/>
      <c r="L49" s="10"/>
    </row>
    <row r="50" spans="1:12" x14ac:dyDescent="0.2">
      <c r="A50" s="9" t="s">
        <v>38</v>
      </c>
      <c r="B50" s="18" t="s">
        <v>392</v>
      </c>
      <c r="G50" s="14"/>
    </row>
    <row r="51" spans="1:12" ht="16" customHeight="1" x14ac:dyDescent="0.2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</row>
    <row r="53" spans="1:12" x14ac:dyDescent="0.2">
      <c r="B53" t="s">
        <v>17</v>
      </c>
      <c r="G53" t="s">
        <v>18</v>
      </c>
    </row>
  </sheetData>
  <sortState xmlns:xlrd2="http://schemas.microsoft.com/office/spreadsheetml/2017/richdata2" ref="B16:D43">
    <sortCondition ref="B16"/>
  </sortState>
  <mergeCells count="7">
    <mergeCell ref="A10:K10"/>
    <mergeCell ref="A47:J47"/>
    <mergeCell ref="A48:J48"/>
    <mergeCell ref="A49:J49"/>
    <mergeCell ref="A51:K51"/>
    <mergeCell ref="D44:F44"/>
    <mergeCell ref="I44:J4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4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10</v>
      </c>
      <c r="B12" s="1" t="s">
        <v>172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19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29" t="s">
        <v>173</v>
      </c>
      <c r="C15" s="32" t="s">
        <v>12</v>
      </c>
      <c r="D15" s="30">
        <v>30</v>
      </c>
      <c r="E15" s="5"/>
      <c r="F15" s="5"/>
      <c r="G15" s="5" t="s">
        <v>20</v>
      </c>
      <c r="H15" s="5"/>
      <c r="I15" s="5"/>
      <c r="J15" s="5"/>
      <c r="K15" s="5"/>
      <c r="L15" s="5"/>
    </row>
    <row r="16" spans="1:12" x14ac:dyDescent="0.2">
      <c r="A16" s="5">
        <v>2</v>
      </c>
      <c r="B16" s="29" t="s">
        <v>174</v>
      </c>
      <c r="C16" s="32" t="s">
        <v>12</v>
      </c>
      <c r="D16" s="30">
        <v>30</v>
      </c>
      <c r="E16" s="5"/>
      <c r="F16" s="5"/>
      <c r="G16" s="5" t="s">
        <v>20</v>
      </c>
      <c r="H16" s="5"/>
      <c r="I16" s="5"/>
      <c r="J16" s="5"/>
      <c r="K16" s="5"/>
      <c r="L16" s="5"/>
    </row>
    <row r="17" spans="1:12" x14ac:dyDescent="0.2">
      <c r="A17" s="5">
        <v>3</v>
      </c>
      <c r="B17" s="29" t="s">
        <v>175</v>
      </c>
      <c r="C17" s="32" t="s">
        <v>12</v>
      </c>
      <c r="D17" s="30">
        <v>30</v>
      </c>
      <c r="E17" s="5"/>
      <c r="F17" s="5"/>
      <c r="G17" s="5" t="s">
        <v>20</v>
      </c>
      <c r="H17" s="5"/>
      <c r="I17" s="5"/>
      <c r="J17" s="5"/>
      <c r="K17" s="5"/>
      <c r="L17" s="5"/>
    </row>
    <row r="18" spans="1:12" x14ac:dyDescent="0.2">
      <c r="A18" s="5">
        <v>4</v>
      </c>
      <c r="B18" s="29" t="s">
        <v>176</v>
      </c>
      <c r="C18" s="32" t="s">
        <v>12</v>
      </c>
      <c r="D18" s="30">
        <v>30</v>
      </c>
      <c r="E18" s="5"/>
      <c r="F18" s="5"/>
      <c r="G18" s="5" t="s">
        <v>20</v>
      </c>
      <c r="H18" s="5"/>
      <c r="I18" s="5"/>
      <c r="J18" s="5"/>
      <c r="K18" s="5"/>
      <c r="L18" s="5"/>
    </row>
    <row r="19" spans="1:12" x14ac:dyDescent="0.2">
      <c r="A19" s="5">
        <v>5</v>
      </c>
      <c r="B19" s="29" t="s">
        <v>177</v>
      </c>
      <c r="C19" s="32" t="s">
        <v>12</v>
      </c>
      <c r="D19" s="30">
        <v>10</v>
      </c>
      <c r="E19" s="5"/>
      <c r="F19" s="5"/>
      <c r="G19" s="5" t="s">
        <v>20</v>
      </c>
      <c r="H19" s="5"/>
      <c r="I19" s="5"/>
      <c r="J19" s="5"/>
      <c r="K19" s="5"/>
      <c r="L19" s="5"/>
    </row>
    <row r="20" spans="1:12" x14ac:dyDescent="0.2">
      <c r="A20" s="5">
        <v>6</v>
      </c>
      <c r="B20" s="29" t="s">
        <v>178</v>
      </c>
      <c r="C20" s="32" t="s">
        <v>12</v>
      </c>
      <c r="D20" s="30">
        <v>10</v>
      </c>
      <c r="E20" s="5"/>
      <c r="F20" s="5"/>
      <c r="G20" s="5" t="s">
        <v>20</v>
      </c>
      <c r="H20" s="5"/>
      <c r="I20" s="5"/>
      <c r="J20" s="5"/>
      <c r="K20" s="5"/>
      <c r="L20" s="5"/>
    </row>
    <row r="21" spans="1:12" x14ac:dyDescent="0.2">
      <c r="A21" s="5">
        <v>7</v>
      </c>
      <c r="B21" s="29" t="s">
        <v>179</v>
      </c>
      <c r="C21" s="32" t="s">
        <v>12</v>
      </c>
      <c r="D21" s="30">
        <v>10</v>
      </c>
      <c r="E21" s="5"/>
      <c r="F21" s="5"/>
      <c r="G21" s="5" t="s">
        <v>20</v>
      </c>
      <c r="H21" s="5"/>
      <c r="I21" s="5"/>
      <c r="J21" s="5"/>
      <c r="K21" s="5"/>
      <c r="L21" s="5"/>
    </row>
    <row r="22" spans="1:12" x14ac:dyDescent="0.2">
      <c r="A22" s="5">
        <v>8</v>
      </c>
      <c r="B22" s="29" t="s">
        <v>180</v>
      </c>
      <c r="C22" s="32" t="s">
        <v>12</v>
      </c>
      <c r="D22" s="30">
        <v>10</v>
      </c>
      <c r="E22" s="5"/>
      <c r="F22" s="5"/>
      <c r="G22" s="5" t="s">
        <v>20</v>
      </c>
      <c r="H22" s="5"/>
      <c r="I22" s="5"/>
      <c r="J22" s="5"/>
      <c r="K22" s="5"/>
      <c r="L22" s="5"/>
    </row>
    <row r="23" spans="1:12" x14ac:dyDescent="0.2">
      <c r="A23" s="5">
        <v>9</v>
      </c>
      <c r="B23" s="29" t="s">
        <v>181</v>
      </c>
      <c r="C23" s="32" t="s">
        <v>12</v>
      </c>
      <c r="D23" s="30">
        <v>10</v>
      </c>
      <c r="E23" s="5"/>
      <c r="F23" s="5"/>
      <c r="G23" s="5" t="s">
        <v>20</v>
      </c>
      <c r="H23" s="5"/>
      <c r="I23" s="5"/>
      <c r="J23" s="5"/>
      <c r="K23" s="5"/>
      <c r="L23" s="5"/>
    </row>
    <row r="24" spans="1:12" ht="17" thickBot="1" x14ac:dyDescent="0.25">
      <c r="A24" s="5">
        <v>10</v>
      </c>
      <c r="B24" s="29" t="s">
        <v>182</v>
      </c>
      <c r="C24" s="32" t="s">
        <v>12</v>
      </c>
      <c r="D24" s="30">
        <v>40</v>
      </c>
      <c r="E24" s="5"/>
      <c r="F24" s="5"/>
      <c r="G24" s="5" t="s">
        <v>20</v>
      </c>
      <c r="H24" s="5"/>
      <c r="I24" s="5"/>
      <c r="J24" s="5"/>
      <c r="K24" s="5"/>
      <c r="L24" s="5"/>
    </row>
    <row r="25" spans="1:12" ht="17" thickBot="1" x14ac:dyDescent="0.25">
      <c r="I25" s="74" t="s">
        <v>14</v>
      </c>
      <c r="J25" s="75"/>
      <c r="K25" s="8"/>
    </row>
    <row r="28" spans="1:12" ht="15" customHeight="1" x14ac:dyDescent="0.2">
      <c r="A28" s="70" t="s">
        <v>21</v>
      </c>
      <c r="B28" s="70"/>
      <c r="C28" s="70"/>
      <c r="D28" s="70"/>
      <c r="E28" s="70"/>
      <c r="F28" s="70"/>
      <c r="G28" s="70"/>
      <c r="H28" s="70"/>
      <c r="I28" s="70"/>
      <c r="J28" s="70"/>
      <c r="K28" s="10"/>
      <c r="L28" s="10"/>
    </row>
    <row r="29" spans="1:12" s="11" customFormat="1" ht="18" customHeight="1" x14ac:dyDescent="0.2">
      <c r="A29" s="70" t="s">
        <v>22</v>
      </c>
      <c r="B29" s="70"/>
      <c r="C29" s="70"/>
      <c r="D29" s="70"/>
      <c r="E29" s="70"/>
      <c r="F29" s="70"/>
      <c r="G29" s="70"/>
      <c r="H29" s="70"/>
      <c r="I29" s="70"/>
      <c r="J29" s="70"/>
    </row>
    <row r="30" spans="1:12" ht="15" customHeight="1" x14ac:dyDescent="0.2">
      <c r="A30" s="70" t="s">
        <v>23</v>
      </c>
      <c r="B30" s="70"/>
      <c r="C30" s="70"/>
      <c r="D30" s="70"/>
      <c r="E30" s="70"/>
      <c r="F30" s="70"/>
      <c r="G30" s="70"/>
      <c r="H30" s="70"/>
      <c r="I30" s="70"/>
      <c r="J30" s="70"/>
      <c r="K30" s="10"/>
      <c r="L30" s="10"/>
    </row>
    <row r="31" spans="1:12" x14ac:dyDescent="0.2">
      <c r="A31" s="9" t="s">
        <v>38</v>
      </c>
      <c r="B31" s="18" t="s">
        <v>359</v>
      </c>
      <c r="I31" s="14"/>
    </row>
    <row r="32" spans="1:12" ht="16" customHeight="1" x14ac:dyDescent="0.2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</row>
    <row r="34" spans="2:7" x14ac:dyDescent="0.2">
      <c r="B34" t="s">
        <v>17</v>
      </c>
      <c r="G34" t="s">
        <v>18</v>
      </c>
    </row>
  </sheetData>
  <mergeCells count="6">
    <mergeCell ref="A32:K32"/>
    <mergeCell ref="A10:K10"/>
    <mergeCell ref="I25:J25"/>
    <mergeCell ref="A28:J28"/>
    <mergeCell ref="A29:J29"/>
    <mergeCell ref="A30:J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12"/>
  <sheetViews>
    <sheetView topLeftCell="A89" workbookViewId="0">
      <selection activeCell="B108" sqref="B108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15</v>
      </c>
    </row>
    <row r="2" spans="1:9" x14ac:dyDescent="0.2">
      <c r="B2" t="s">
        <v>48</v>
      </c>
    </row>
    <row r="3" spans="1:9" x14ac:dyDescent="0.2">
      <c r="B3" t="s">
        <v>49</v>
      </c>
    </row>
    <row r="4" spans="1:9" x14ac:dyDescent="0.2">
      <c r="B4" t="s">
        <v>50</v>
      </c>
    </row>
    <row r="6" spans="1:9" x14ac:dyDescent="0.2">
      <c r="B6" s="1" t="s">
        <v>1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</row>
    <row r="12" spans="1:9" x14ac:dyDescent="0.2">
      <c r="A12" s="1">
        <v>11</v>
      </c>
      <c r="B12" s="1" t="s">
        <v>33</v>
      </c>
    </row>
    <row r="14" spans="1:9" ht="68" x14ac:dyDescent="0.2">
      <c r="A14" s="6" t="s">
        <v>2</v>
      </c>
      <c r="B14" s="6" t="s">
        <v>3</v>
      </c>
      <c r="C14" s="6" t="s">
        <v>4</v>
      </c>
      <c r="D14" s="6" t="s">
        <v>360</v>
      </c>
      <c r="E14" s="6" t="s">
        <v>7</v>
      </c>
      <c r="F14" s="6" t="s">
        <v>8</v>
      </c>
      <c r="G14" s="6" t="s">
        <v>9</v>
      </c>
      <c r="H14" s="6" t="s">
        <v>10</v>
      </c>
      <c r="I14" s="6" t="s">
        <v>11</v>
      </c>
    </row>
    <row r="15" spans="1:9" x14ac:dyDescent="0.2">
      <c r="A15" s="5">
        <v>1</v>
      </c>
      <c r="B15" s="28" t="s">
        <v>221</v>
      </c>
      <c r="C15" s="20" t="s">
        <v>12</v>
      </c>
      <c r="D15" s="30">
        <v>29.3</v>
      </c>
      <c r="E15" s="5"/>
      <c r="F15" s="5"/>
      <c r="G15" s="5"/>
      <c r="H15" s="5"/>
      <c r="I15" s="5"/>
    </row>
    <row r="16" spans="1:9" x14ac:dyDescent="0.2">
      <c r="A16" s="5">
        <f>A15+1</f>
        <v>2</v>
      </c>
      <c r="B16" s="28" t="s">
        <v>234</v>
      </c>
      <c r="C16" s="20" t="s">
        <v>12</v>
      </c>
      <c r="D16" s="30">
        <v>5</v>
      </c>
      <c r="E16" s="5"/>
      <c r="F16" s="5"/>
      <c r="G16" s="5"/>
      <c r="H16" s="5"/>
      <c r="I16" s="5"/>
    </row>
    <row r="17" spans="1:9" x14ac:dyDescent="0.2">
      <c r="A17" s="5">
        <f t="shared" ref="A17:A80" si="0">A16+1</f>
        <v>3</v>
      </c>
      <c r="B17" s="28" t="s">
        <v>185</v>
      </c>
      <c r="C17" s="20" t="s">
        <v>12</v>
      </c>
      <c r="D17" s="30">
        <v>1886.1699999999996</v>
      </c>
      <c r="E17" s="5"/>
      <c r="F17" s="5"/>
      <c r="G17" s="5"/>
      <c r="H17" s="5"/>
      <c r="I17" s="5"/>
    </row>
    <row r="18" spans="1:9" x14ac:dyDescent="0.2">
      <c r="A18" s="5">
        <f t="shared" si="0"/>
        <v>4</v>
      </c>
      <c r="B18" s="28" t="s">
        <v>226</v>
      </c>
      <c r="C18" s="20" t="s">
        <v>12</v>
      </c>
      <c r="D18" s="30">
        <v>10.65</v>
      </c>
      <c r="E18" s="5"/>
      <c r="F18" s="5"/>
      <c r="G18" s="5"/>
      <c r="H18" s="5"/>
      <c r="I18" s="5"/>
    </row>
    <row r="19" spans="1:9" x14ac:dyDescent="0.2">
      <c r="A19" s="5">
        <f t="shared" si="0"/>
        <v>5</v>
      </c>
      <c r="B19" s="28" t="s">
        <v>235</v>
      </c>
      <c r="C19" s="20" t="s">
        <v>12</v>
      </c>
      <c r="D19" s="30">
        <v>12</v>
      </c>
      <c r="E19" s="5"/>
      <c r="F19" s="5"/>
      <c r="G19" s="5"/>
      <c r="H19" s="5"/>
      <c r="I19" s="5"/>
    </row>
    <row r="20" spans="1:9" x14ac:dyDescent="0.2">
      <c r="A20" s="5">
        <f t="shared" si="0"/>
        <v>6</v>
      </c>
      <c r="B20" s="28" t="s">
        <v>229</v>
      </c>
      <c r="C20" s="20" t="s">
        <v>12</v>
      </c>
      <c r="D20" s="30">
        <v>122.1</v>
      </c>
      <c r="E20" s="5"/>
      <c r="F20" s="5"/>
      <c r="G20" s="5"/>
      <c r="H20" s="5"/>
      <c r="I20" s="5"/>
    </row>
    <row r="21" spans="1:9" x14ac:dyDescent="0.2">
      <c r="A21" s="5">
        <f t="shared" si="0"/>
        <v>7</v>
      </c>
      <c r="B21" s="28" t="s">
        <v>639</v>
      </c>
      <c r="C21" s="20" t="s">
        <v>12</v>
      </c>
      <c r="D21" s="30">
        <v>5</v>
      </c>
      <c r="E21" s="5"/>
      <c r="F21" s="5"/>
      <c r="G21" s="5"/>
      <c r="H21" s="5"/>
      <c r="I21" s="5"/>
    </row>
    <row r="22" spans="1:9" x14ac:dyDescent="0.2">
      <c r="A22" s="5">
        <f t="shared" si="0"/>
        <v>8</v>
      </c>
      <c r="B22" s="28" t="s">
        <v>233</v>
      </c>
      <c r="C22" s="20" t="s">
        <v>12</v>
      </c>
      <c r="D22" s="30">
        <v>29.700000000000003</v>
      </c>
      <c r="E22" s="5"/>
      <c r="F22" s="5"/>
      <c r="G22" s="5"/>
      <c r="H22" s="5"/>
      <c r="I22" s="5"/>
    </row>
    <row r="23" spans="1:9" x14ac:dyDescent="0.2">
      <c r="A23" s="5">
        <f t="shared" si="0"/>
        <v>9</v>
      </c>
      <c r="B23" s="28" t="s">
        <v>34</v>
      </c>
      <c r="C23" s="20" t="s">
        <v>12</v>
      </c>
      <c r="D23" s="30">
        <v>77.45</v>
      </c>
      <c r="E23" s="5"/>
      <c r="F23" s="5"/>
      <c r="G23" s="5"/>
      <c r="H23" s="5"/>
      <c r="I23" s="5"/>
    </row>
    <row r="24" spans="1:9" x14ac:dyDescent="0.2">
      <c r="A24" s="5">
        <f t="shared" si="0"/>
        <v>10</v>
      </c>
      <c r="B24" s="28" t="s">
        <v>212</v>
      </c>
      <c r="C24" s="20" t="s">
        <v>12</v>
      </c>
      <c r="D24" s="30">
        <v>2.5</v>
      </c>
      <c r="E24" s="5"/>
      <c r="F24" s="5"/>
      <c r="G24" s="5"/>
      <c r="H24" s="5"/>
      <c r="I24" s="5"/>
    </row>
    <row r="25" spans="1:9" x14ac:dyDescent="0.2">
      <c r="A25" s="5">
        <f t="shared" si="0"/>
        <v>11</v>
      </c>
      <c r="B25" s="28" t="s">
        <v>200</v>
      </c>
      <c r="C25" s="20" t="s">
        <v>12</v>
      </c>
      <c r="D25" s="30">
        <v>16.25</v>
      </c>
      <c r="E25" s="5"/>
      <c r="F25" s="5"/>
      <c r="G25" s="5"/>
      <c r="H25" s="5"/>
      <c r="I25" s="5"/>
    </row>
    <row r="26" spans="1:9" x14ac:dyDescent="0.2">
      <c r="A26" s="5">
        <f t="shared" si="0"/>
        <v>12</v>
      </c>
      <c r="B26" s="28" t="s">
        <v>201</v>
      </c>
      <c r="C26" s="20" t="s">
        <v>12</v>
      </c>
      <c r="D26" s="30">
        <v>2.5499999999999998</v>
      </c>
      <c r="E26" s="5"/>
      <c r="F26" s="5"/>
      <c r="G26" s="5"/>
      <c r="H26" s="5"/>
      <c r="I26" s="5"/>
    </row>
    <row r="27" spans="1:9" x14ac:dyDescent="0.2">
      <c r="A27" s="5">
        <f t="shared" si="0"/>
        <v>13</v>
      </c>
      <c r="B27" s="28" t="s">
        <v>184</v>
      </c>
      <c r="C27" s="20" t="s">
        <v>12</v>
      </c>
      <c r="D27" s="30">
        <v>41.3</v>
      </c>
      <c r="E27" s="5"/>
      <c r="F27" s="5"/>
      <c r="G27" s="5"/>
      <c r="H27" s="5"/>
      <c r="I27" s="5"/>
    </row>
    <row r="28" spans="1:9" x14ac:dyDescent="0.2">
      <c r="A28" s="5">
        <f t="shared" si="0"/>
        <v>14</v>
      </c>
      <c r="B28" s="28" t="s">
        <v>243</v>
      </c>
      <c r="C28" s="20" t="s">
        <v>12</v>
      </c>
      <c r="D28" s="30">
        <v>39</v>
      </c>
      <c r="E28" s="5"/>
      <c r="F28" s="5"/>
      <c r="G28" s="5"/>
      <c r="H28" s="5"/>
      <c r="I28" s="5"/>
    </row>
    <row r="29" spans="1:9" x14ac:dyDescent="0.2">
      <c r="A29" s="5">
        <f t="shared" si="0"/>
        <v>15</v>
      </c>
      <c r="B29" s="28" t="s">
        <v>195</v>
      </c>
      <c r="C29" s="20" t="s">
        <v>12</v>
      </c>
      <c r="D29" s="30">
        <v>40</v>
      </c>
      <c r="E29" s="5"/>
      <c r="F29" s="5"/>
      <c r="G29" s="5"/>
      <c r="H29" s="5"/>
      <c r="I29" s="5"/>
    </row>
    <row r="30" spans="1:9" x14ac:dyDescent="0.2">
      <c r="A30" s="5">
        <f t="shared" si="0"/>
        <v>16</v>
      </c>
      <c r="B30" s="29" t="s">
        <v>247</v>
      </c>
      <c r="C30" s="20" t="s">
        <v>12</v>
      </c>
      <c r="D30" s="31">
        <v>30</v>
      </c>
      <c r="E30" s="5"/>
      <c r="F30" s="5"/>
      <c r="G30" s="5"/>
      <c r="H30" s="5"/>
      <c r="I30" s="5"/>
    </row>
    <row r="31" spans="1:9" x14ac:dyDescent="0.2">
      <c r="A31" s="5">
        <f t="shared" si="0"/>
        <v>17</v>
      </c>
      <c r="B31" s="28" t="s">
        <v>236</v>
      </c>
      <c r="C31" s="20" t="s">
        <v>12</v>
      </c>
      <c r="D31" s="30">
        <v>5</v>
      </c>
      <c r="E31" s="5"/>
      <c r="F31" s="5"/>
      <c r="G31" s="5"/>
      <c r="H31" s="5"/>
      <c r="I31" s="5"/>
    </row>
    <row r="32" spans="1:9" x14ac:dyDescent="0.2">
      <c r="A32" s="5">
        <f t="shared" si="0"/>
        <v>18</v>
      </c>
      <c r="B32" s="28" t="s">
        <v>640</v>
      </c>
      <c r="C32" s="20" t="s">
        <v>12</v>
      </c>
      <c r="D32" s="30">
        <v>129.5</v>
      </c>
      <c r="E32" s="5"/>
      <c r="F32" s="5"/>
      <c r="G32" s="5"/>
      <c r="H32" s="5"/>
      <c r="I32" s="5"/>
    </row>
    <row r="33" spans="1:9" x14ac:dyDescent="0.2">
      <c r="A33" s="5">
        <f t="shared" si="0"/>
        <v>19</v>
      </c>
      <c r="B33" s="29" t="s">
        <v>210</v>
      </c>
      <c r="C33" s="20" t="s">
        <v>12</v>
      </c>
      <c r="D33" s="30">
        <v>25</v>
      </c>
      <c r="E33" s="5"/>
      <c r="F33" s="5"/>
      <c r="G33" s="5"/>
      <c r="H33" s="5"/>
      <c r="I33" s="5"/>
    </row>
    <row r="34" spans="1:9" x14ac:dyDescent="0.2">
      <c r="A34" s="5">
        <f t="shared" si="0"/>
        <v>20</v>
      </c>
      <c r="B34" s="29" t="s">
        <v>641</v>
      </c>
      <c r="C34" s="20" t="s">
        <v>12</v>
      </c>
      <c r="D34" s="30">
        <v>2</v>
      </c>
      <c r="E34" s="5"/>
      <c r="F34" s="5"/>
      <c r="G34" s="5"/>
      <c r="H34" s="5"/>
      <c r="I34" s="5"/>
    </row>
    <row r="35" spans="1:9" x14ac:dyDescent="0.2">
      <c r="A35" s="5">
        <f t="shared" si="0"/>
        <v>21</v>
      </c>
      <c r="B35" s="29" t="s">
        <v>642</v>
      </c>
      <c r="C35" s="20" t="s">
        <v>12</v>
      </c>
      <c r="D35" s="30">
        <v>50</v>
      </c>
      <c r="E35" s="5"/>
      <c r="F35" s="5"/>
      <c r="G35" s="5"/>
      <c r="H35" s="5"/>
      <c r="I35" s="5"/>
    </row>
    <row r="36" spans="1:9" x14ac:dyDescent="0.2">
      <c r="A36" s="5">
        <f t="shared" si="0"/>
        <v>22</v>
      </c>
      <c r="B36" s="29" t="s">
        <v>643</v>
      </c>
      <c r="C36" s="20" t="s">
        <v>12</v>
      </c>
      <c r="D36" s="30">
        <v>50</v>
      </c>
      <c r="E36" s="5"/>
      <c r="F36" s="5"/>
      <c r="G36" s="5"/>
      <c r="H36" s="5"/>
      <c r="I36" s="5"/>
    </row>
    <row r="37" spans="1:9" ht="15" customHeight="1" x14ac:dyDescent="0.2">
      <c r="A37" s="5">
        <f t="shared" si="0"/>
        <v>23</v>
      </c>
      <c r="B37" s="28" t="s">
        <v>186</v>
      </c>
      <c r="C37" s="20" t="s">
        <v>12</v>
      </c>
      <c r="D37" s="30">
        <v>90.699999999999989</v>
      </c>
      <c r="E37" s="5"/>
      <c r="F37" s="5"/>
      <c r="G37" s="5"/>
      <c r="H37" s="5"/>
      <c r="I37" s="5"/>
    </row>
    <row r="38" spans="1:9" ht="15" customHeight="1" x14ac:dyDescent="0.2">
      <c r="A38" s="5">
        <f t="shared" si="0"/>
        <v>24</v>
      </c>
      <c r="B38" s="28" t="s">
        <v>644</v>
      </c>
      <c r="C38" s="20" t="s">
        <v>12</v>
      </c>
      <c r="D38" s="30">
        <v>20</v>
      </c>
      <c r="E38" s="5"/>
      <c r="F38" s="5"/>
      <c r="G38" s="5"/>
      <c r="H38" s="5"/>
      <c r="I38" s="5"/>
    </row>
    <row r="39" spans="1:9" x14ac:dyDescent="0.2">
      <c r="A39" s="5">
        <f t="shared" si="0"/>
        <v>25</v>
      </c>
      <c r="B39" s="28" t="s">
        <v>187</v>
      </c>
      <c r="C39" s="20" t="s">
        <v>12</v>
      </c>
      <c r="D39" s="30">
        <v>741.60999999999979</v>
      </c>
      <c r="E39" s="5"/>
      <c r="F39" s="5"/>
      <c r="G39" s="5"/>
      <c r="H39" s="5"/>
      <c r="I39" s="5"/>
    </row>
    <row r="40" spans="1:9" x14ac:dyDescent="0.2">
      <c r="A40" s="5">
        <f t="shared" si="0"/>
        <v>26</v>
      </c>
      <c r="B40" s="28" t="s">
        <v>183</v>
      </c>
      <c r="C40" s="20" t="s">
        <v>12</v>
      </c>
      <c r="D40" s="30">
        <v>1388.8599999999994</v>
      </c>
      <c r="E40" s="5"/>
      <c r="F40" s="5"/>
      <c r="G40" s="5"/>
      <c r="H40" s="5"/>
      <c r="I40" s="5"/>
    </row>
    <row r="41" spans="1:9" x14ac:dyDescent="0.2">
      <c r="A41" s="5">
        <f t="shared" si="0"/>
        <v>27</v>
      </c>
      <c r="B41" s="28" t="s">
        <v>194</v>
      </c>
      <c r="C41" s="20" t="s">
        <v>12</v>
      </c>
      <c r="D41" s="30">
        <v>111.95</v>
      </c>
      <c r="E41" s="5"/>
      <c r="F41" s="5"/>
      <c r="G41" s="5"/>
      <c r="H41" s="5"/>
      <c r="I41" s="5"/>
    </row>
    <row r="42" spans="1:9" x14ac:dyDescent="0.2">
      <c r="A42" s="5">
        <f t="shared" si="0"/>
        <v>28</v>
      </c>
      <c r="B42" s="28" t="s">
        <v>213</v>
      </c>
      <c r="C42" s="20" t="s">
        <v>12</v>
      </c>
      <c r="D42" s="30">
        <v>7.65</v>
      </c>
      <c r="E42" s="5"/>
      <c r="F42" s="5"/>
      <c r="G42" s="5"/>
      <c r="H42" s="5"/>
      <c r="I42" s="5"/>
    </row>
    <row r="43" spans="1:9" x14ac:dyDescent="0.2">
      <c r="A43" s="5">
        <f t="shared" si="0"/>
        <v>29</v>
      </c>
      <c r="B43" s="29" t="s">
        <v>45</v>
      </c>
      <c r="C43" s="20" t="s">
        <v>12</v>
      </c>
      <c r="D43" s="31">
        <v>50</v>
      </c>
      <c r="E43" s="5"/>
      <c r="F43" s="5"/>
      <c r="G43" s="5"/>
      <c r="H43" s="5"/>
      <c r="I43" s="5"/>
    </row>
    <row r="44" spans="1:9" x14ac:dyDescent="0.2">
      <c r="A44" s="5">
        <f t="shared" si="0"/>
        <v>30</v>
      </c>
      <c r="B44" s="28" t="s">
        <v>192</v>
      </c>
      <c r="C44" s="20" t="s">
        <v>12</v>
      </c>
      <c r="D44" s="30">
        <v>78.210000000000008</v>
      </c>
      <c r="E44" s="5"/>
      <c r="F44" s="5"/>
      <c r="G44" s="5"/>
      <c r="H44" s="5"/>
      <c r="I44" s="5"/>
    </row>
    <row r="45" spans="1:9" x14ac:dyDescent="0.2">
      <c r="A45" s="5">
        <f t="shared" si="0"/>
        <v>31</v>
      </c>
      <c r="B45" s="28" t="s">
        <v>189</v>
      </c>
      <c r="C45" s="20" t="s">
        <v>12</v>
      </c>
      <c r="D45" s="30">
        <v>88.800000000000011</v>
      </c>
      <c r="E45" s="5"/>
      <c r="F45" s="5"/>
      <c r="G45" s="5"/>
      <c r="H45" s="5"/>
      <c r="I45" s="5"/>
    </row>
    <row r="46" spans="1:9" x14ac:dyDescent="0.2">
      <c r="A46" s="5">
        <f t="shared" si="0"/>
        <v>32</v>
      </c>
      <c r="B46" s="28" t="s">
        <v>244</v>
      </c>
      <c r="C46" s="20" t="s">
        <v>12</v>
      </c>
      <c r="D46" s="30">
        <v>0.6</v>
      </c>
      <c r="E46" s="5"/>
      <c r="F46" s="5"/>
      <c r="G46" s="5"/>
      <c r="H46" s="5"/>
      <c r="I46" s="5"/>
    </row>
    <row r="47" spans="1:9" x14ac:dyDescent="0.2">
      <c r="A47" s="5">
        <f t="shared" si="0"/>
        <v>33</v>
      </c>
      <c r="B47" s="28" t="s">
        <v>231</v>
      </c>
      <c r="C47" s="20" t="s">
        <v>12</v>
      </c>
      <c r="D47" s="30">
        <v>48.35</v>
      </c>
      <c r="E47" s="5"/>
      <c r="F47" s="5"/>
      <c r="G47" s="5"/>
      <c r="H47" s="5"/>
      <c r="I47" s="5"/>
    </row>
    <row r="48" spans="1:9" x14ac:dyDescent="0.2">
      <c r="A48" s="5">
        <f t="shared" si="0"/>
        <v>34</v>
      </c>
      <c r="B48" s="28" t="s">
        <v>222</v>
      </c>
      <c r="C48" s="20" t="s">
        <v>12</v>
      </c>
      <c r="D48" s="30">
        <v>147.44999999999999</v>
      </c>
      <c r="E48" s="5"/>
      <c r="F48" s="5"/>
      <c r="G48" s="5"/>
      <c r="H48" s="5"/>
      <c r="I48" s="5"/>
    </row>
    <row r="49" spans="1:9" x14ac:dyDescent="0.2">
      <c r="A49" s="5">
        <f t="shared" si="0"/>
        <v>35</v>
      </c>
      <c r="B49" s="28" t="s">
        <v>242</v>
      </c>
      <c r="C49" s="20" t="s">
        <v>12</v>
      </c>
      <c r="D49" s="30">
        <v>42.449999999999996</v>
      </c>
      <c r="E49" s="5"/>
      <c r="F49" s="5"/>
      <c r="G49" s="5"/>
      <c r="H49" s="5"/>
      <c r="I49" s="5"/>
    </row>
    <row r="50" spans="1:9" x14ac:dyDescent="0.2">
      <c r="A50" s="5">
        <f t="shared" si="0"/>
        <v>36</v>
      </c>
      <c r="B50" s="28" t="s">
        <v>203</v>
      </c>
      <c r="C50" s="20" t="s">
        <v>12</v>
      </c>
      <c r="D50" s="30">
        <v>349.45999999999992</v>
      </c>
      <c r="E50" s="5"/>
      <c r="F50" s="5"/>
      <c r="G50" s="5"/>
      <c r="H50" s="5"/>
      <c r="I50" s="5"/>
    </row>
    <row r="51" spans="1:9" x14ac:dyDescent="0.2">
      <c r="A51" s="5">
        <f t="shared" si="0"/>
        <v>37</v>
      </c>
      <c r="B51" s="28" t="s">
        <v>223</v>
      </c>
      <c r="C51" s="20" t="s">
        <v>12</v>
      </c>
      <c r="D51" s="30">
        <v>14</v>
      </c>
      <c r="E51" s="5"/>
      <c r="F51" s="5"/>
      <c r="G51" s="5"/>
      <c r="H51" s="5"/>
      <c r="I51" s="5"/>
    </row>
    <row r="52" spans="1:9" x14ac:dyDescent="0.2">
      <c r="A52" s="5">
        <f t="shared" si="0"/>
        <v>38</v>
      </c>
      <c r="B52" s="28" t="s">
        <v>46</v>
      </c>
      <c r="C52" s="20" t="s">
        <v>12</v>
      </c>
      <c r="D52" s="30">
        <v>3720</v>
      </c>
      <c r="E52" s="5"/>
      <c r="F52" s="5"/>
      <c r="G52" s="5"/>
      <c r="H52" s="5"/>
      <c r="I52" s="5"/>
    </row>
    <row r="53" spans="1:9" x14ac:dyDescent="0.2">
      <c r="A53" s="5">
        <f t="shared" si="0"/>
        <v>39</v>
      </c>
      <c r="B53" s="28" t="s">
        <v>228</v>
      </c>
      <c r="C53" s="20" t="s">
        <v>12</v>
      </c>
      <c r="D53" s="30">
        <v>329</v>
      </c>
      <c r="E53" s="5"/>
      <c r="F53" s="5"/>
      <c r="G53" s="5"/>
      <c r="H53" s="5"/>
      <c r="I53" s="5"/>
    </row>
    <row r="54" spans="1:9" x14ac:dyDescent="0.2">
      <c r="A54" s="5">
        <f t="shared" si="0"/>
        <v>40</v>
      </c>
      <c r="B54" s="28" t="s">
        <v>202</v>
      </c>
      <c r="C54" s="20" t="s">
        <v>12</v>
      </c>
      <c r="D54" s="30">
        <v>23.959999999999997</v>
      </c>
      <c r="E54" s="5"/>
      <c r="F54" s="5"/>
      <c r="G54" s="5"/>
      <c r="H54" s="5"/>
      <c r="I54" s="5"/>
    </row>
    <row r="55" spans="1:9" x14ac:dyDescent="0.2">
      <c r="A55" s="5">
        <f t="shared" si="0"/>
        <v>41</v>
      </c>
      <c r="B55" s="28" t="s">
        <v>224</v>
      </c>
      <c r="C55" s="20" t="s">
        <v>12</v>
      </c>
      <c r="D55" s="30">
        <v>3.3</v>
      </c>
      <c r="E55" s="5"/>
      <c r="F55" s="5"/>
      <c r="G55" s="5"/>
      <c r="H55" s="5"/>
      <c r="I55" s="5"/>
    </row>
    <row r="56" spans="1:9" x14ac:dyDescent="0.2">
      <c r="A56" s="5">
        <f t="shared" si="0"/>
        <v>42</v>
      </c>
      <c r="B56" s="28" t="s">
        <v>204</v>
      </c>
      <c r="C56" s="20" t="s">
        <v>12</v>
      </c>
      <c r="D56" s="30">
        <v>2.2000000000000002</v>
      </c>
      <c r="E56" s="5"/>
      <c r="F56" s="5"/>
      <c r="G56" s="5"/>
      <c r="H56" s="5"/>
      <c r="I56" s="5"/>
    </row>
    <row r="57" spans="1:9" x14ac:dyDescent="0.2">
      <c r="A57" s="5">
        <f t="shared" si="0"/>
        <v>43</v>
      </c>
      <c r="B57" s="28" t="s">
        <v>241</v>
      </c>
      <c r="C57" s="20" t="s">
        <v>12</v>
      </c>
      <c r="D57" s="30">
        <v>2</v>
      </c>
      <c r="E57" s="5"/>
      <c r="F57" s="5"/>
      <c r="G57" s="5"/>
      <c r="H57" s="5"/>
      <c r="I57" s="5"/>
    </row>
    <row r="58" spans="1:9" x14ac:dyDescent="0.2">
      <c r="A58" s="5">
        <f t="shared" si="0"/>
        <v>44</v>
      </c>
      <c r="B58" s="28" t="s">
        <v>191</v>
      </c>
      <c r="C58" s="20" t="s">
        <v>12</v>
      </c>
      <c r="D58" s="30">
        <v>60.45000000000001</v>
      </c>
      <c r="E58" s="5"/>
      <c r="F58" s="5"/>
      <c r="G58" s="5"/>
      <c r="H58" s="5"/>
      <c r="I58" s="5"/>
    </row>
    <row r="59" spans="1:9" x14ac:dyDescent="0.2">
      <c r="A59" s="5">
        <f t="shared" si="0"/>
        <v>45</v>
      </c>
      <c r="B59" s="28" t="s">
        <v>43</v>
      </c>
      <c r="C59" s="20" t="s">
        <v>12</v>
      </c>
      <c r="D59" s="30">
        <v>55.96</v>
      </c>
      <c r="E59" s="5"/>
      <c r="F59" s="5"/>
      <c r="G59" s="5"/>
      <c r="H59" s="5"/>
      <c r="I59" s="5"/>
    </row>
    <row r="60" spans="1:9" x14ac:dyDescent="0.2">
      <c r="A60" s="5">
        <f t="shared" si="0"/>
        <v>46</v>
      </c>
      <c r="B60" s="28" t="s">
        <v>230</v>
      </c>
      <c r="C60" s="20" t="s">
        <v>12</v>
      </c>
      <c r="D60" s="30">
        <v>12</v>
      </c>
      <c r="E60" s="5"/>
      <c r="F60" s="5"/>
      <c r="G60" s="5"/>
      <c r="H60" s="5"/>
      <c r="I60" s="5"/>
    </row>
    <row r="61" spans="1:9" x14ac:dyDescent="0.2">
      <c r="A61" s="5">
        <f t="shared" si="0"/>
        <v>47</v>
      </c>
      <c r="B61" s="28" t="s">
        <v>188</v>
      </c>
      <c r="C61" s="20" t="s">
        <v>12</v>
      </c>
      <c r="D61" s="30">
        <v>87.81</v>
      </c>
      <c r="E61" s="5"/>
      <c r="F61" s="5"/>
      <c r="G61" s="5"/>
      <c r="H61" s="5"/>
      <c r="I61" s="5"/>
    </row>
    <row r="62" spans="1:9" x14ac:dyDescent="0.2">
      <c r="A62" s="5">
        <f t="shared" si="0"/>
        <v>48</v>
      </c>
      <c r="B62" s="28" t="s">
        <v>193</v>
      </c>
      <c r="C62" s="20" t="s">
        <v>12</v>
      </c>
      <c r="D62" s="30">
        <v>65.92</v>
      </c>
      <c r="E62" s="5"/>
      <c r="F62" s="5"/>
      <c r="G62" s="5"/>
      <c r="H62" s="5"/>
      <c r="I62" s="5"/>
    </row>
    <row r="63" spans="1:9" x14ac:dyDescent="0.2">
      <c r="A63" s="5">
        <f t="shared" si="0"/>
        <v>49</v>
      </c>
      <c r="B63" s="28" t="s">
        <v>645</v>
      </c>
      <c r="C63" s="20" t="s">
        <v>12</v>
      </c>
      <c r="D63" s="30">
        <v>20</v>
      </c>
      <c r="E63" s="5"/>
      <c r="F63" s="5"/>
      <c r="G63" s="5"/>
      <c r="H63" s="5"/>
      <c r="I63" s="5"/>
    </row>
    <row r="64" spans="1:9" x14ac:dyDescent="0.2">
      <c r="A64" s="5">
        <f t="shared" si="0"/>
        <v>50</v>
      </c>
      <c r="B64" s="28" t="s">
        <v>42</v>
      </c>
      <c r="C64" s="20" t="s">
        <v>12</v>
      </c>
      <c r="D64" s="30">
        <v>35.94</v>
      </c>
      <c r="E64" s="5"/>
      <c r="F64" s="5"/>
      <c r="G64" s="5"/>
      <c r="H64" s="5"/>
      <c r="I64" s="5"/>
    </row>
    <row r="65" spans="1:9" x14ac:dyDescent="0.2">
      <c r="A65" s="5">
        <f t="shared" si="0"/>
        <v>51</v>
      </c>
      <c r="B65" s="28" t="s">
        <v>190</v>
      </c>
      <c r="C65" s="20" t="s">
        <v>12</v>
      </c>
      <c r="D65" s="30">
        <v>28.9</v>
      </c>
      <c r="E65" s="5"/>
      <c r="F65" s="5"/>
      <c r="G65" s="5"/>
      <c r="H65" s="5"/>
      <c r="I65" s="5"/>
    </row>
    <row r="66" spans="1:9" x14ac:dyDescent="0.2">
      <c r="A66" s="5">
        <f t="shared" si="0"/>
        <v>52</v>
      </c>
      <c r="B66" s="28" t="s">
        <v>225</v>
      </c>
      <c r="C66" s="20" t="s">
        <v>12</v>
      </c>
      <c r="D66" s="30">
        <v>74.449999999999989</v>
      </c>
      <c r="E66" s="5"/>
      <c r="F66" s="5"/>
      <c r="G66" s="5"/>
      <c r="H66" s="5"/>
      <c r="I66" s="5"/>
    </row>
    <row r="67" spans="1:9" x14ac:dyDescent="0.2">
      <c r="A67" s="5">
        <f t="shared" si="0"/>
        <v>53</v>
      </c>
      <c r="B67" s="28" t="s">
        <v>646</v>
      </c>
      <c r="C67" s="20" t="s">
        <v>12</v>
      </c>
      <c r="D67" s="30">
        <v>10</v>
      </c>
      <c r="E67" s="5"/>
      <c r="F67" s="5"/>
      <c r="G67" s="5"/>
      <c r="H67" s="5"/>
      <c r="I67" s="5"/>
    </row>
    <row r="68" spans="1:9" x14ac:dyDescent="0.2">
      <c r="A68" s="5">
        <f t="shared" si="0"/>
        <v>54</v>
      </c>
      <c r="B68" s="28" t="s">
        <v>647</v>
      </c>
      <c r="C68" s="20" t="s">
        <v>12</v>
      </c>
      <c r="D68" s="30">
        <v>10</v>
      </c>
      <c r="E68" s="5"/>
      <c r="F68" s="5"/>
      <c r="G68" s="5"/>
      <c r="H68" s="5"/>
      <c r="I68" s="5"/>
    </row>
    <row r="69" spans="1:9" x14ac:dyDescent="0.2">
      <c r="A69" s="5">
        <f t="shared" si="0"/>
        <v>55</v>
      </c>
      <c r="B69" s="28" t="s">
        <v>208</v>
      </c>
      <c r="C69" s="20" t="s">
        <v>12</v>
      </c>
      <c r="D69" s="30">
        <v>148.81</v>
      </c>
      <c r="E69" s="5"/>
      <c r="F69" s="5"/>
      <c r="G69" s="5"/>
      <c r="H69" s="5"/>
      <c r="I69" s="5"/>
    </row>
    <row r="70" spans="1:9" x14ac:dyDescent="0.2">
      <c r="A70" s="5">
        <f t="shared" si="0"/>
        <v>56</v>
      </c>
      <c r="B70" s="28" t="s">
        <v>206</v>
      </c>
      <c r="C70" s="20" t="s">
        <v>12</v>
      </c>
      <c r="D70" s="30">
        <v>1.05</v>
      </c>
      <c r="E70" s="5"/>
      <c r="F70" s="5"/>
      <c r="G70" s="5"/>
      <c r="H70" s="5"/>
      <c r="I70" s="5"/>
    </row>
    <row r="71" spans="1:9" x14ac:dyDescent="0.2">
      <c r="A71" s="5">
        <f t="shared" si="0"/>
        <v>57</v>
      </c>
      <c r="B71" s="28" t="s">
        <v>648</v>
      </c>
      <c r="C71" s="20" t="s">
        <v>12</v>
      </c>
      <c r="D71" s="30">
        <v>50</v>
      </c>
      <c r="E71" s="5"/>
      <c r="F71" s="5"/>
      <c r="G71" s="5"/>
      <c r="H71" s="5"/>
      <c r="I71" s="5"/>
    </row>
    <row r="72" spans="1:9" x14ac:dyDescent="0.2">
      <c r="A72" s="5">
        <f t="shared" si="0"/>
        <v>58</v>
      </c>
      <c r="B72" s="28" t="s">
        <v>207</v>
      </c>
      <c r="C72" s="20" t="s">
        <v>12</v>
      </c>
      <c r="D72" s="30">
        <v>56.350000000000009</v>
      </c>
      <c r="E72" s="5"/>
      <c r="F72" s="5"/>
      <c r="G72" s="5"/>
      <c r="H72" s="5"/>
      <c r="I72" s="5"/>
    </row>
    <row r="73" spans="1:9" x14ac:dyDescent="0.2">
      <c r="A73" s="5">
        <f t="shared" si="0"/>
        <v>59</v>
      </c>
      <c r="B73" s="28" t="s">
        <v>649</v>
      </c>
      <c r="C73" s="20" t="s">
        <v>12</v>
      </c>
      <c r="D73" s="30">
        <v>20</v>
      </c>
      <c r="E73" s="5"/>
      <c r="F73" s="5"/>
      <c r="G73" s="5"/>
      <c r="H73" s="5"/>
      <c r="I73" s="5"/>
    </row>
    <row r="74" spans="1:9" x14ac:dyDescent="0.2">
      <c r="A74" s="5">
        <f t="shared" si="0"/>
        <v>60</v>
      </c>
      <c r="B74" s="28" t="s">
        <v>205</v>
      </c>
      <c r="C74" s="20" t="s">
        <v>12</v>
      </c>
      <c r="D74" s="30">
        <v>193.84000000000003</v>
      </c>
      <c r="E74" s="5"/>
      <c r="F74" s="5"/>
      <c r="G74" s="5"/>
      <c r="H74" s="5"/>
      <c r="I74" s="5"/>
    </row>
    <row r="75" spans="1:9" x14ac:dyDescent="0.2">
      <c r="A75" s="5">
        <f t="shared" si="0"/>
        <v>61</v>
      </c>
      <c r="B75" s="28" t="s">
        <v>209</v>
      </c>
      <c r="C75" s="20" t="s">
        <v>12</v>
      </c>
      <c r="D75" s="30">
        <v>1.9500000000000002</v>
      </c>
      <c r="E75" s="5"/>
      <c r="F75" s="5"/>
      <c r="G75" s="5"/>
      <c r="H75" s="5"/>
      <c r="I75" s="5"/>
    </row>
    <row r="76" spans="1:9" x14ac:dyDescent="0.2">
      <c r="A76" s="5">
        <f t="shared" si="0"/>
        <v>62</v>
      </c>
      <c r="B76" s="28" t="s">
        <v>44</v>
      </c>
      <c r="C76" s="20" t="s">
        <v>12</v>
      </c>
      <c r="D76" s="30">
        <v>243.01999999999998</v>
      </c>
      <c r="E76" s="5"/>
      <c r="F76" s="5"/>
      <c r="G76" s="5"/>
      <c r="H76" s="5"/>
      <c r="I76" s="5"/>
    </row>
    <row r="77" spans="1:9" x14ac:dyDescent="0.2">
      <c r="A77" s="5">
        <f t="shared" si="0"/>
        <v>63</v>
      </c>
      <c r="B77" s="28" t="s">
        <v>650</v>
      </c>
      <c r="C77" s="20" t="s">
        <v>12</v>
      </c>
      <c r="D77" s="30">
        <v>400</v>
      </c>
      <c r="E77" s="5"/>
      <c r="F77" s="5"/>
      <c r="G77" s="5"/>
      <c r="H77" s="5"/>
      <c r="I77" s="5"/>
    </row>
    <row r="78" spans="1:9" x14ac:dyDescent="0.2">
      <c r="A78" s="5">
        <f t="shared" si="0"/>
        <v>64</v>
      </c>
      <c r="B78" s="28" t="s">
        <v>211</v>
      </c>
      <c r="C78" s="20" t="s">
        <v>12</v>
      </c>
      <c r="D78" s="30">
        <v>118.56999999999998</v>
      </c>
      <c r="E78" s="5"/>
      <c r="F78" s="5"/>
      <c r="G78" s="5"/>
      <c r="H78" s="5"/>
      <c r="I78" s="5"/>
    </row>
    <row r="79" spans="1:9" x14ac:dyDescent="0.2">
      <c r="A79" s="5">
        <f t="shared" si="0"/>
        <v>65</v>
      </c>
      <c r="B79" s="28" t="s">
        <v>199</v>
      </c>
      <c r="C79" s="20" t="s">
        <v>12</v>
      </c>
      <c r="D79" s="30">
        <v>35.699999999999996</v>
      </c>
      <c r="E79" s="5"/>
      <c r="F79" s="5"/>
      <c r="G79" s="5"/>
      <c r="H79" s="5"/>
      <c r="I79" s="5"/>
    </row>
    <row r="80" spans="1:9" x14ac:dyDescent="0.2">
      <c r="A80" s="5">
        <f t="shared" si="0"/>
        <v>66</v>
      </c>
      <c r="B80" s="28" t="s">
        <v>227</v>
      </c>
      <c r="C80" s="20" t="s">
        <v>12</v>
      </c>
      <c r="D80" s="30">
        <v>7.35</v>
      </c>
      <c r="E80" s="5"/>
      <c r="F80" s="5"/>
      <c r="G80" s="5"/>
      <c r="H80" s="5"/>
      <c r="I80" s="5"/>
    </row>
    <row r="81" spans="1:9" x14ac:dyDescent="0.2">
      <c r="A81" s="5">
        <f t="shared" ref="A81:A101" si="1">A80+1</f>
        <v>67</v>
      </c>
      <c r="B81" s="28" t="s">
        <v>214</v>
      </c>
      <c r="C81" s="20" t="s">
        <v>12</v>
      </c>
      <c r="D81" s="30">
        <v>7</v>
      </c>
      <c r="E81" s="5"/>
      <c r="F81" s="5"/>
      <c r="G81" s="5"/>
      <c r="H81" s="5"/>
      <c r="I81" s="5"/>
    </row>
    <row r="82" spans="1:9" x14ac:dyDescent="0.2">
      <c r="A82" s="5">
        <f t="shared" si="1"/>
        <v>68</v>
      </c>
      <c r="B82" s="28" t="s">
        <v>215</v>
      </c>
      <c r="C82" s="20" t="s">
        <v>12</v>
      </c>
      <c r="D82" s="30">
        <v>17</v>
      </c>
      <c r="E82" s="5"/>
      <c r="F82" s="5"/>
      <c r="G82" s="5"/>
      <c r="H82" s="5"/>
      <c r="I82" s="5"/>
    </row>
    <row r="83" spans="1:9" x14ac:dyDescent="0.2">
      <c r="A83" s="5">
        <f t="shared" si="1"/>
        <v>69</v>
      </c>
      <c r="B83" s="28" t="s">
        <v>232</v>
      </c>
      <c r="C83" s="20" t="s">
        <v>12</v>
      </c>
      <c r="D83" s="30">
        <v>79.349999999999994</v>
      </c>
      <c r="E83" s="5"/>
      <c r="F83" s="5"/>
      <c r="G83" s="5"/>
      <c r="H83" s="5"/>
      <c r="I83" s="5"/>
    </row>
    <row r="84" spans="1:9" x14ac:dyDescent="0.2">
      <c r="A84" s="5">
        <f t="shared" si="1"/>
        <v>70</v>
      </c>
      <c r="B84" s="28" t="s">
        <v>240</v>
      </c>
      <c r="C84" s="20" t="s">
        <v>12</v>
      </c>
      <c r="D84" s="30">
        <v>42</v>
      </c>
      <c r="E84" s="5"/>
      <c r="F84" s="5"/>
      <c r="G84" s="5"/>
      <c r="H84" s="5"/>
      <c r="I84" s="5"/>
    </row>
    <row r="85" spans="1:9" x14ac:dyDescent="0.2">
      <c r="A85" s="5">
        <f t="shared" si="1"/>
        <v>71</v>
      </c>
      <c r="B85" s="28" t="s">
        <v>196</v>
      </c>
      <c r="C85" s="20" t="s">
        <v>12</v>
      </c>
      <c r="D85" s="30">
        <v>7</v>
      </c>
      <c r="E85" s="5"/>
      <c r="F85" s="5"/>
      <c r="G85" s="5"/>
      <c r="H85" s="5"/>
      <c r="I85" s="5"/>
    </row>
    <row r="86" spans="1:9" x14ac:dyDescent="0.2">
      <c r="A86" s="5">
        <f t="shared" si="1"/>
        <v>72</v>
      </c>
      <c r="B86" s="29" t="s">
        <v>246</v>
      </c>
      <c r="C86" s="20" t="s">
        <v>12</v>
      </c>
      <c r="D86" s="31">
        <v>100</v>
      </c>
      <c r="E86" s="5"/>
      <c r="F86" s="5"/>
      <c r="G86" s="5"/>
      <c r="H86" s="5"/>
      <c r="I86" s="5"/>
    </row>
    <row r="87" spans="1:9" x14ac:dyDescent="0.2">
      <c r="A87" s="5">
        <f t="shared" si="1"/>
        <v>73</v>
      </c>
      <c r="B87" s="28" t="s">
        <v>239</v>
      </c>
      <c r="C87" s="20" t="s">
        <v>12</v>
      </c>
      <c r="D87" s="30">
        <v>39</v>
      </c>
      <c r="E87" s="5"/>
      <c r="F87" s="5"/>
      <c r="G87" s="5"/>
      <c r="H87" s="5"/>
      <c r="I87" s="5"/>
    </row>
    <row r="88" spans="1:9" x14ac:dyDescent="0.2">
      <c r="A88" s="5">
        <f t="shared" si="1"/>
        <v>74</v>
      </c>
      <c r="B88" s="28" t="s">
        <v>197</v>
      </c>
      <c r="C88" s="20" t="s">
        <v>12</v>
      </c>
      <c r="D88" s="30">
        <v>202.04999999999998</v>
      </c>
      <c r="E88" s="5"/>
      <c r="F88" s="5"/>
      <c r="G88" s="5"/>
      <c r="H88" s="5"/>
      <c r="I88" s="5"/>
    </row>
    <row r="89" spans="1:9" x14ac:dyDescent="0.2">
      <c r="A89" s="5">
        <f t="shared" si="1"/>
        <v>75</v>
      </c>
      <c r="B89" s="28" t="s">
        <v>198</v>
      </c>
      <c r="C89" s="20" t="s">
        <v>12</v>
      </c>
      <c r="D89" s="30">
        <v>44.750000000000007</v>
      </c>
      <c r="E89" s="5"/>
      <c r="F89" s="5"/>
      <c r="G89" s="5"/>
      <c r="H89" s="5"/>
      <c r="I89" s="5"/>
    </row>
    <row r="90" spans="1:9" x14ac:dyDescent="0.2">
      <c r="A90" s="5">
        <f t="shared" si="1"/>
        <v>76</v>
      </c>
      <c r="B90" s="28" t="s">
        <v>651</v>
      </c>
      <c r="C90" s="20" t="s">
        <v>12</v>
      </c>
      <c r="D90" s="30">
        <v>200</v>
      </c>
      <c r="E90" s="5"/>
      <c r="F90" s="5"/>
      <c r="G90" s="5"/>
      <c r="H90" s="5"/>
      <c r="I90" s="5"/>
    </row>
    <row r="91" spans="1:9" x14ac:dyDescent="0.2">
      <c r="A91" s="5">
        <f t="shared" si="1"/>
        <v>77</v>
      </c>
      <c r="B91" s="28" t="s">
        <v>245</v>
      </c>
      <c r="C91" s="20" t="s">
        <v>12</v>
      </c>
      <c r="D91" s="30">
        <v>0.25</v>
      </c>
      <c r="E91" s="5"/>
      <c r="F91" s="5"/>
      <c r="G91" s="5"/>
      <c r="H91" s="5"/>
      <c r="I91" s="5"/>
    </row>
    <row r="92" spans="1:9" x14ac:dyDescent="0.2">
      <c r="A92" s="5">
        <f t="shared" si="1"/>
        <v>78</v>
      </c>
      <c r="B92" s="28" t="s">
        <v>653</v>
      </c>
      <c r="C92" s="20" t="s">
        <v>12</v>
      </c>
      <c r="D92" s="30">
        <v>5</v>
      </c>
      <c r="E92" s="5"/>
      <c r="F92" s="5"/>
      <c r="G92" s="5"/>
      <c r="H92" s="5"/>
      <c r="I92" s="5"/>
    </row>
    <row r="93" spans="1:9" x14ac:dyDescent="0.2">
      <c r="A93" s="5">
        <f t="shared" si="1"/>
        <v>79</v>
      </c>
      <c r="B93" s="28" t="s">
        <v>654</v>
      </c>
      <c r="C93" s="20" t="s">
        <v>12</v>
      </c>
      <c r="D93" s="30">
        <v>5</v>
      </c>
      <c r="E93" s="5"/>
      <c r="F93" s="5"/>
      <c r="G93" s="5"/>
      <c r="H93" s="5"/>
      <c r="I93" s="5"/>
    </row>
    <row r="94" spans="1:9" x14ac:dyDescent="0.2">
      <c r="A94" s="5">
        <f t="shared" si="1"/>
        <v>80</v>
      </c>
      <c r="B94" s="28" t="s">
        <v>220</v>
      </c>
      <c r="C94" s="20" t="s">
        <v>12</v>
      </c>
      <c r="D94" s="30">
        <v>8.35</v>
      </c>
      <c r="E94" s="5"/>
      <c r="F94" s="5"/>
      <c r="G94" s="5"/>
      <c r="H94" s="5"/>
      <c r="I94" s="5"/>
    </row>
    <row r="95" spans="1:9" x14ac:dyDescent="0.2">
      <c r="A95" s="5">
        <f t="shared" si="1"/>
        <v>81</v>
      </c>
      <c r="B95" s="28" t="s">
        <v>238</v>
      </c>
      <c r="C95" s="20" t="s">
        <v>12</v>
      </c>
      <c r="D95" s="30">
        <v>35</v>
      </c>
      <c r="E95" s="5"/>
      <c r="F95" s="5"/>
      <c r="G95" s="5"/>
      <c r="H95" s="5"/>
      <c r="I95" s="5"/>
    </row>
    <row r="96" spans="1:9" x14ac:dyDescent="0.2">
      <c r="A96" s="5">
        <f t="shared" si="1"/>
        <v>82</v>
      </c>
      <c r="B96" s="28" t="s">
        <v>638</v>
      </c>
      <c r="C96" s="20" t="s">
        <v>12</v>
      </c>
      <c r="D96" s="30">
        <v>100</v>
      </c>
      <c r="E96" s="5"/>
      <c r="F96" s="5"/>
      <c r="G96" s="5"/>
      <c r="H96" s="5"/>
      <c r="I96" s="5"/>
    </row>
    <row r="97" spans="1:10" x14ac:dyDescent="0.2">
      <c r="A97" s="5">
        <f t="shared" si="1"/>
        <v>83</v>
      </c>
      <c r="B97" s="28" t="s">
        <v>237</v>
      </c>
      <c r="C97" s="20" t="s">
        <v>12</v>
      </c>
      <c r="D97" s="30">
        <v>11</v>
      </c>
      <c r="E97" s="5"/>
      <c r="F97" s="5"/>
      <c r="G97" s="5"/>
      <c r="H97" s="5"/>
      <c r="I97" s="5"/>
    </row>
    <row r="98" spans="1:10" x14ac:dyDescent="0.2">
      <c r="A98" s="5">
        <f t="shared" si="1"/>
        <v>84</v>
      </c>
      <c r="B98" s="28" t="s">
        <v>216</v>
      </c>
      <c r="C98" s="20" t="s">
        <v>12</v>
      </c>
      <c r="D98" s="30">
        <v>2</v>
      </c>
      <c r="E98" s="5"/>
      <c r="F98" s="5"/>
      <c r="G98" s="5"/>
      <c r="H98" s="5"/>
      <c r="I98" s="5"/>
    </row>
    <row r="99" spans="1:10" x14ac:dyDescent="0.2">
      <c r="A99" s="5">
        <f t="shared" si="1"/>
        <v>85</v>
      </c>
      <c r="B99" s="28" t="s">
        <v>218</v>
      </c>
      <c r="C99" s="20" t="s">
        <v>12</v>
      </c>
      <c r="D99" s="30">
        <v>130.08999999999997</v>
      </c>
      <c r="E99" s="5"/>
      <c r="F99" s="5"/>
      <c r="G99" s="5"/>
      <c r="H99" s="5"/>
      <c r="I99" s="5"/>
    </row>
    <row r="100" spans="1:10" x14ac:dyDescent="0.2">
      <c r="A100" s="5">
        <f t="shared" si="1"/>
        <v>86</v>
      </c>
      <c r="B100" s="28" t="s">
        <v>219</v>
      </c>
      <c r="C100" s="20" t="s">
        <v>12</v>
      </c>
      <c r="D100" s="30">
        <v>1.05</v>
      </c>
      <c r="E100" s="5"/>
      <c r="F100" s="5"/>
      <c r="G100" s="5"/>
      <c r="H100" s="5"/>
      <c r="I100" s="5"/>
    </row>
    <row r="101" spans="1:10" ht="17" thickBot="1" x14ac:dyDescent="0.25">
      <c r="A101" s="5">
        <f t="shared" si="1"/>
        <v>87</v>
      </c>
      <c r="B101" s="28" t="s">
        <v>217</v>
      </c>
      <c r="C101" s="20" t="s">
        <v>12</v>
      </c>
      <c r="D101" s="30">
        <v>183.51000000000002</v>
      </c>
      <c r="E101" s="5"/>
      <c r="F101" s="5"/>
      <c r="G101" s="5"/>
      <c r="H101" s="5"/>
      <c r="I101" s="5"/>
    </row>
    <row r="102" spans="1:10" ht="17" thickBot="1" x14ac:dyDescent="0.25">
      <c r="B102" s="84" t="s">
        <v>13</v>
      </c>
      <c r="C102" s="84"/>
      <c r="D102" s="84"/>
      <c r="E102" s="12"/>
      <c r="G102" s="74" t="s">
        <v>14</v>
      </c>
      <c r="H102" s="75"/>
      <c r="I102" s="8"/>
    </row>
    <row r="105" spans="1:10" ht="15" customHeight="1" x14ac:dyDescent="0.2">
      <c r="A105" s="70" t="s">
        <v>21</v>
      </c>
      <c r="B105" s="70"/>
      <c r="C105" s="70"/>
      <c r="D105" s="70"/>
      <c r="E105" s="70"/>
      <c r="F105" s="70"/>
      <c r="G105" s="70"/>
      <c r="H105" s="70"/>
      <c r="I105" s="10"/>
      <c r="J105" s="10"/>
    </row>
    <row r="106" spans="1:10" s="11" customFormat="1" ht="18" customHeight="1" x14ac:dyDescent="0.2">
      <c r="A106" s="70" t="s">
        <v>22</v>
      </c>
      <c r="B106" s="70"/>
      <c r="C106" s="70"/>
      <c r="D106" s="70"/>
      <c r="E106" s="70"/>
      <c r="F106" s="70"/>
      <c r="G106" s="70"/>
      <c r="H106" s="70"/>
    </row>
    <row r="107" spans="1:10" ht="15" customHeight="1" x14ac:dyDescent="0.2">
      <c r="A107" s="70" t="s">
        <v>23</v>
      </c>
      <c r="B107" s="70"/>
      <c r="C107" s="70"/>
      <c r="D107" s="70"/>
      <c r="E107" s="70"/>
      <c r="F107" s="70"/>
      <c r="G107" s="70"/>
      <c r="H107" s="70"/>
      <c r="I107" s="10"/>
      <c r="J107" s="10"/>
    </row>
    <row r="108" spans="1:10" x14ac:dyDescent="0.2">
      <c r="A108" s="9" t="s">
        <v>38</v>
      </c>
      <c r="B108" s="18" t="s">
        <v>361</v>
      </c>
      <c r="J108" s="14"/>
    </row>
    <row r="109" spans="1:10" ht="16" customHeight="1" x14ac:dyDescent="0.2">
      <c r="A109" s="78" t="s">
        <v>35</v>
      </c>
      <c r="B109" s="78"/>
      <c r="C109" s="78"/>
      <c r="D109" s="78"/>
      <c r="E109" s="78"/>
      <c r="F109" s="78"/>
      <c r="G109" s="78"/>
      <c r="H109" s="78"/>
      <c r="I109" s="78"/>
    </row>
    <row r="111" spans="1:10" x14ac:dyDescent="0.2">
      <c r="B111" t="s">
        <v>17</v>
      </c>
      <c r="E111" t="s">
        <v>18</v>
      </c>
    </row>
    <row r="112" spans="1:10" x14ac:dyDescent="0.2">
      <c r="A112" t="s">
        <v>652</v>
      </c>
    </row>
  </sheetData>
  <sortState xmlns:xlrd2="http://schemas.microsoft.com/office/spreadsheetml/2017/richdata2" ref="B15:D101">
    <sortCondition ref="B15"/>
  </sortState>
  <mergeCells count="7">
    <mergeCell ref="A109:I109"/>
    <mergeCell ref="B102:D102"/>
    <mergeCell ref="A10:I10"/>
    <mergeCell ref="G102:H102"/>
    <mergeCell ref="A105:H105"/>
    <mergeCell ref="A106:H106"/>
    <mergeCell ref="A107:H10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8"/>
  <sheetViews>
    <sheetView workbookViewId="0">
      <selection activeCell="B34" sqref="B3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15</v>
      </c>
    </row>
    <row r="2" spans="1:9" x14ac:dyDescent="0.2">
      <c r="B2" t="s">
        <v>48</v>
      </c>
    </row>
    <row r="3" spans="1:9" x14ac:dyDescent="0.2">
      <c r="B3" t="s">
        <v>49</v>
      </c>
    </row>
    <row r="4" spans="1:9" x14ac:dyDescent="0.2">
      <c r="B4" t="s">
        <v>50</v>
      </c>
    </row>
    <row r="6" spans="1:9" x14ac:dyDescent="0.2">
      <c r="B6" s="1" t="s">
        <v>1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</row>
    <row r="12" spans="1:9" x14ac:dyDescent="0.2">
      <c r="A12" s="1">
        <v>12</v>
      </c>
      <c r="B12" s="1" t="s">
        <v>47</v>
      </c>
    </row>
    <row r="14" spans="1:9" ht="68" x14ac:dyDescent="0.2">
      <c r="A14" s="6" t="s">
        <v>2</v>
      </c>
      <c r="B14" s="6" t="s">
        <v>3</v>
      </c>
      <c r="C14" s="6" t="s">
        <v>4</v>
      </c>
      <c r="D14" s="6" t="s">
        <v>360</v>
      </c>
      <c r="E14" s="6" t="s">
        <v>19</v>
      </c>
      <c r="F14" s="6" t="s">
        <v>8</v>
      </c>
      <c r="G14" s="6" t="s">
        <v>9</v>
      </c>
      <c r="H14" s="6" t="s">
        <v>10</v>
      </c>
      <c r="I14" s="6" t="s">
        <v>11</v>
      </c>
    </row>
    <row r="15" spans="1:9" x14ac:dyDescent="0.2">
      <c r="A15" s="5">
        <v>1</v>
      </c>
      <c r="B15" s="35" t="s">
        <v>253</v>
      </c>
      <c r="C15" s="20" t="s">
        <v>12</v>
      </c>
      <c r="D15" s="36">
        <v>50</v>
      </c>
      <c r="E15" s="5" t="s">
        <v>36</v>
      </c>
      <c r="F15" s="5"/>
      <c r="G15" s="5"/>
      <c r="H15" s="5"/>
      <c r="I15" s="5"/>
    </row>
    <row r="16" spans="1:9" x14ac:dyDescent="0.2">
      <c r="A16" s="5">
        <v>2</v>
      </c>
      <c r="B16" s="35" t="s">
        <v>251</v>
      </c>
      <c r="C16" s="20" t="s">
        <v>12</v>
      </c>
      <c r="D16" s="36">
        <v>50</v>
      </c>
      <c r="E16" s="5" t="s">
        <v>36</v>
      </c>
      <c r="F16" s="5"/>
      <c r="G16" s="5"/>
      <c r="H16" s="5"/>
      <c r="I16" s="5"/>
    </row>
    <row r="17" spans="1:10" x14ac:dyDescent="0.2">
      <c r="A17" s="5">
        <v>3</v>
      </c>
      <c r="B17" s="35" t="s">
        <v>258</v>
      </c>
      <c r="C17" s="20" t="s">
        <v>12</v>
      </c>
      <c r="D17" s="36">
        <v>100</v>
      </c>
      <c r="E17" s="5" t="s">
        <v>36</v>
      </c>
      <c r="F17" s="5"/>
      <c r="G17" s="5"/>
      <c r="H17" s="5"/>
      <c r="I17" s="5"/>
    </row>
    <row r="18" spans="1:10" x14ac:dyDescent="0.2">
      <c r="A18" s="5">
        <v>4</v>
      </c>
      <c r="B18" s="35" t="s">
        <v>248</v>
      </c>
      <c r="C18" s="20" t="s">
        <v>12</v>
      </c>
      <c r="D18" s="36">
        <v>140</v>
      </c>
      <c r="E18" s="5" t="s">
        <v>36</v>
      </c>
      <c r="F18" s="5"/>
      <c r="G18" s="5"/>
      <c r="H18" s="5"/>
      <c r="I18" s="5"/>
    </row>
    <row r="19" spans="1:10" x14ac:dyDescent="0.2">
      <c r="A19" s="5">
        <v>5</v>
      </c>
      <c r="B19" s="35" t="s">
        <v>634</v>
      </c>
      <c r="C19" s="20" t="s">
        <v>12</v>
      </c>
      <c r="D19" s="36">
        <v>210</v>
      </c>
      <c r="E19" s="5" t="s">
        <v>36</v>
      </c>
      <c r="F19" s="5"/>
      <c r="G19" s="5"/>
      <c r="H19" s="5"/>
      <c r="I19" s="5"/>
    </row>
    <row r="20" spans="1:10" x14ac:dyDescent="0.2">
      <c r="A20" s="5">
        <v>6</v>
      </c>
      <c r="B20" s="35" t="s">
        <v>249</v>
      </c>
      <c r="C20" s="20" t="s">
        <v>12</v>
      </c>
      <c r="D20" s="36">
        <v>50</v>
      </c>
      <c r="E20" s="5" t="s">
        <v>36</v>
      </c>
      <c r="F20" s="5"/>
      <c r="G20" s="5"/>
      <c r="H20" s="5"/>
      <c r="I20" s="5"/>
    </row>
    <row r="21" spans="1:10" x14ac:dyDescent="0.2">
      <c r="A21" s="5">
        <v>7</v>
      </c>
      <c r="B21" s="35" t="s">
        <v>255</v>
      </c>
      <c r="C21" s="20" t="s">
        <v>12</v>
      </c>
      <c r="D21" s="36">
        <v>10</v>
      </c>
      <c r="E21" s="5" t="s">
        <v>36</v>
      </c>
      <c r="F21" s="5"/>
      <c r="G21" s="5"/>
      <c r="H21" s="5"/>
      <c r="I21" s="5"/>
    </row>
    <row r="22" spans="1:10" x14ac:dyDescent="0.2">
      <c r="A22" s="5">
        <v>8</v>
      </c>
      <c r="B22" s="35" t="s">
        <v>259</v>
      </c>
      <c r="C22" s="20" t="s">
        <v>12</v>
      </c>
      <c r="D22" s="36">
        <v>500</v>
      </c>
      <c r="E22" s="5" t="s">
        <v>36</v>
      </c>
      <c r="F22" s="5"/>
      <c r="G22" s="5"/>
      <c r="H22" s="5"/>
      <c r="I22" s="5"/>
    </row>
    <row r="23" spans="1:10" x14ac:dyDescent="0.2">
      <c r="A23" s="5">
        <v>11</v>
      </c>
      <c r="B23" s="35" t="s">
        <v>250</v>
      </c>
      <c r="C23" s="20" t="s">
        <v>12</v>
      </c>
      <c r="D23" s="36">
        <v>50</v>
      </c>
      <c r="E23" s="5" t="s">
        <v>36</v>
      </c>
      <c r="F23" s="5"/>
      <c r="G23" s="5"/>
      <c r="H23" s="5"/>
      <c r="I23" s="5"/>
    </row>
    <row r="24" spans="1:10" x14ac:dyDescent="0.2">
      <c r="A24" s="5">
        <v>12</v>
      </c>
      <c r="B24" s="35" t="s">
        <v>256</v>
      </c>
      <c r="C24" s="20" t="s">
        <v>12</v>
      </c>
      <c r="D24" s="36">
        <v>10</v>
      </c>
      <c r="E24" s="5" t="s">
        <v>36</v>
      </c>
      <c r="F24" s="5"/>
      <c r="G24" s="5"/>
      <c r="H24" s="5"/>
      <c r="I24" s="5"/>
    </row>
    <row r="25" spans="1:10" x14ac:dyDescent="0.2">
      <c r="A25" s="5">
        <v>13</v>
      </c>
      <c r="B25" s="35" t="s">
        <v>257</v>
      </c>
      <c r="C25" s="20" t="s">
        <v>12</v>
      </c>
      <c r="D25" s="36">
        <v>100</v>
      </c>
      <c r="E25" s="5" t="s">
        <v>36</v>
      </c>
      <c r="F25" s="5"/>
      <c r="G25" s="5"/>
      <c r="H25" s="5"/>
      <c r="I25" s="5"/>
    </row>
    <row r="26" spans="1:10" x14ac:dyDescent="0.2">
      <c r="A26" s="5">
        <v>14</v>
      </c>
      <c r="B26" s="35" t="s">
        <v>254</v>
      </c>
      <c r="C26" s="20" t="s">
        <v>12</v>
      </c>
      <c r="D26" s="36">
        <v>45</v>
      </c>
      <c r="E26" s="5" t="s">
        <v>36</v>
      </c>
      <c r="F26" s="5"/>
      <c r="G26" s="5"/>
      <c r="H26" s="5"/>
      <c r="I26" s="5"/>
    </row>
    <row r="27" spans="1:10" ht="17" thickBot="1" x14ac:dyDescent="0.25">
      <c r="A27" s="5">
        <v>15</v>
      </c>
      <c r="B27" s="35" t="s">
        <v>252</v>
      </c>
      <c r="C27" s="20" t="s">
        <v>12</v>
      </c>
      <c r="D27" s="36">
        <v>50</v>
      </c>
      <c r="E27" s="5" t="s">
        <v>36</v>
      </c>
      <c r="F27" s="5"/>
      <c r="G27" s="5"/>
      <c r="H27" s="5"/>
      <c r="I27" s="5"/>
    </row>
    <row r="28" spans="1:10" ht="17" thickBot="1" x14ac:dyDescent="0.25">
      <c r="G28" s="74" t="s">
        <v>14</v>
      </c>
      <c r="H28" s="75"/>
      <c r="I28" s="8"/>
    </row>
    <row r="31" spans="1:10" ht="15" customHeight="1" x14ac:dyDescent="0.2">
      <c r="A31" s="70" t="s">
        <v>21</v>
      </c>
      <c r="B31" s="70"/>
      <c r="C31" s="70"/>
      <c r="D31" s="70"/>
      <c r="E31" s="70"/>
      <c r="F31" s="70"/>
      <c r="G31" s="70"/>
      <c r="H31" s="70"/>
      <c r="I31" s="10"/>
      <c r="J31" s="10"/>
    </row>
    <row r="32" spans="1:10" s="11" customFormat="1" ht="18" customHeight="1" x14ac:dyDescent="0.2">
      <c r="A32" s="70" t="s">
        <v>22</v>
      </c>
      <c r="B32" s="70"/>
      <c r="C32" s="70"/>
      <c r="D32" s="70"/>
      <c r="E32" s="70"/>
      <c r="F32" s="70"/>
      <c r="G32" s="70"/>
      <c r="H32" s="70"/>
    </row>
    <row r="33" spans="1:10" ht="15" customHeight="1" x14ac:dyDescent="0.2">
      <c r="A33" s="70" t="s">
        <v>23</v>
      </c>
      <c r="B33" s="70"/>
      <c r="C33" s="70"/>
      <c r="D33" s="70"/>
      <c r="E33" s="70"/>
      <c r="F33" s="70"/>
      <c r="G33" s="70"/>
      <c r="H33" s="70"/>
      <c r="I33" s="10"/>
      <c r="J33" s="10"/>
    </row>
    <row r="34" spans="1:10" x14ac:dyDescent="0.2">
      <c r="A34" s="9" t="s">
        <v>38</v>
      </c>
      <c r="B34" s="18" t="s">
        <v>362</v>
      </c>
      <c r="J34" s="14"/>
    </row>
    <row r="35" spans="1:10" ht="16" customHeight="1" x14ac:dyDescent="0.2">
      <c r="A35" s="78" t="s">
        <v>35</v>
      </c>
      <c r="B35" s="78"/>
      <c r="C35" s="78"/>
      <c r="D35" s="78"/>
      <c r="E35" s="78"/>
      <c r="F35" s="78"/>
      <c r="G35" s="78"/>
      <c r="H35" s="78"/>
      <c r="I35" s="78"/>
    </row>
    <row r="36" spans="1:10" s="13" customFormat="1" x14ac:dyDescent="0.2">
      <c r="A36" s="78" t="s">
        <v>24</v>
      </c>
      <c r="B36" s="78"/>
      <c r="C36" s="78"/>
      <c r="D36" s="78"/>
      <c r="E36" s="78"/>
      <c r="F36" s="78"/>
      <c r="G36" s="78"/>
      <c r="H36" s="78"/>
      <c r="I36" s="78"/>
      <c r="J36" s="78"/>
    </row>
    <row r="38" spans="1:10" x14ac:dyDescent="0.2">
      <c r="B38" t="s">
        <v>17</v>
      </c>
      <c r="E38" t="s">
        <v>18</v>
      </c>
    </row>
  </sheetData>
  <sortState xmlns:xlrd2="http://schemas.microsoft.com/office/spreadsheetml/2017/richdata2" ref="B15:D27">
    <sortCondition ref="B15"/>
  </sortState>
  <mergeCells count="7">
    <mergeCell ref="A35:I35"/>
    <mergeCell ref="A36:J36"/>
    <mergeCell ref="A10:I10"/>
    <mergeCell ref="G28:H28"/>
    <mergeCell ref="A31:H31"/>
    <mergeCell ref="A32:H32"/>
    <mergeCell ref="A33:H3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1"/>
  <sheetViews>
    <sheetView topLeftCell="A25"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  <c r="H7" s="15"/>
      <c r="I7" s="15"/>
      <c r="J7" s="15"/>
      <c r="K7" s="15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13</v>
      </c>
      <c r="B12" s="1" t="s">
        <v>280</v>
      </c>
    </row>
    <row r="13" spans="1:12" x14ac:dyDescent="0.2">
      <c r="A13" t="s">
        <v>656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28" t="s">
        <v>655</v>
      </c>
      <c r="C15" s="37" t="s">
        <v>12</v>
      </c>
      <c r="D15" s="30">
        <v>10</v>
      </c>
      <c r="E15" s="5"/>
      <c r="F15" s="5"/>
      <c r="G15" s="5"/>
      <c r="H15" s="5"/>
      <c r="I15" s="5"/>
      <c r="J15" s="5"/>
      <c r="K15" s="5"/>
      <c r="L15" s="5"/>
    </row>
    <row r="16" spans="1:12" x14ac:dyDescent="0.2">
      <c r="A16" s="5">
        <f>A15+1</f>
        <v>2</v>
      </c>
      <c r="B16" s="28" t="s">
        <v>276</v>
      </c>
      <c r="C16" s="37" t="s">
        <v>41</v>
      </c>
      <c r="D16" s="30">
        <v>2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 t="shared" ref="A17:A61" si="0">A16+1</f>
        <v>3</v>
      </c>
      <c r="B17" s="28" t="s">
        <v>266</v>
      </c>
      <c r="C17" s="37" t="s">
        <v>41</v>
      </c>
      <c r="D17" s="30">
        <v>11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si="0"/>
        <v>4</v>
      </c>
      <c r="B18" s="28" t="s">
        <v>657</v>
      </c>
      <c r="C18" s="37" t="s">
        <v>41</v>
      </c>
      <c r="D18" s="30">
        <v>500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5</v>
      </c>
      <c r="B19" s="28" t="s">
        <v>278</v>
      </c>
      <c r="C19" s="37" t="s">
        <v>41</v>
      </c>
      <c r="D19" s="30">
        <v>4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6</v>
      </c>
      <c r="B20" s="28" t="s">
        <v>279</v>
      </c>
      <c r="C20" s="37" t="s">
        <v>41</v>
      </c>
      <c r="D20" s="30">
        <v>2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7</v>
      </c>
      <c r="B21" s="28" t="s">
        <v>269</v>
      </c>
      <c r="C21" s="37" t="s">
        <v>41</v>
      </c>
      <c r="D21" s="30">
        <v>84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8</v>
      </c>
      <c r="B22" s="28" t="s">
        <v>658</v>
      </c>
      <c r="C22" s="37" t="s">
        <v>12</v>
      </c>
      <c r="D22" s="30">
        <v>20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9</v>
      </c>
      <c r="B23" s="28" t="s">
        <v>272</v>
      </c>
      <c r="C23" s="37" t="s">
        <v>41</v>
      </c>
      <c r="D23" s="30">
        <v>7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10</v>
      </c>
      <c r="B24" s="28" t="s">
        <v>260</v>
      </c>
      <c r="C24" s="37" t="s">
        <v>41</v>
      </c>
      <c r="D24" s="30">
        <v>60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11</v>
      </c>
      <c r="B25" s="28" t="s">
        <v>373</v>
      </c>
      <c r="C25" s="37" t="s">
        <v>41</v>
      </c>
      <c r="D25" s="30">
        <v>2100</v>
      </c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>
        <f t="shared" si="0"/>
        <v>12</v>
      </c>
      <c r="B26" s="28" t="s">
        <v>659</v>
      </c>
      <c r="C26" s="37" t="s">
        <v>41</v>
      </c>
      <c r="D26" s="30">
        <v>10</v>
      </c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>
        <f t="shared" si="0"/>
        <v>13</v>
      </c>
      <c r="B27" s="40" t="s">
        <v>660</v>
      </c>
      <c r="C27" s="37" t="s">
        <v>41</v>
      </c>
      <c r="D27" s="30">
        <v>10</v>
      </c>
      <c r="E27" s="5"/>
      <c r="F27" s="5"/>
      <c r="G27" s="5"/>
      <c r="H27" s="5"/>
      <c r="I27" s="5"/>
      <c r="J27" s="5"/>
      <c r="K27" s="5"/>
      <c r="L27" s="5"/>
    </row>
    <row r="28" spans="1:12" x14ac:dyDescent="0.2">
      <c r="A28" s="5">
        <f t="shared" si="0"/>
        <v>14</v>
      </c>
      <c r="B28" s="40" t="s">
        <v>270</v>
      </c>
      <c r="C28" s="37" t="s">
        <v>41</v>
      </c>
      <c r="D28" s="30">
        <v>40</v>
      </c>
      <c r="E28" s="5"/>
      <c r="F28" s="5"/>
      <c r="G28" s="5"/>
      <c r="H28" s="5"/>
      <c r="I28" s="5"/>
      <c r="J28" s="5"/>
      <c r="K28" s="5"/>
      <c r="L28" s="5"/>
    </row>
    <row r="29" spans="1:12" x14ac:dyDescent="0.2">
      <c r="A29" s="5">
        <f t="shared" si="0"/>
        <v>15</v>
      </c>
      <c r="B29" s="40" t="s">
        <v>268</v>
      </c>
      <c r="C29" s="37" t="s">
        <v>41</v>
      </c>
      <c r="D29" s="30">
        <v>120</v>
      </c>
      <c r="E29" s="5"/>
      <c r="F29" s="5"/>
      <c r="G29" s="5"/>
      <c r="H29" s="5"/>
      <c r="I29" s="5"/>
      <c r="J29" s="5"/>
      <c r="K29" s="5"/>
      <c r="L29" s="5"/>
    </row>
    <row r="30" spans="1:12" x14ac:dyDescent="0.2">
      <c r="A30" s="5">
        <f t="shared" si="0"/>
        <v>16</v>
      </c>
      <c r="B30" s="40" t="s">
        <v>376</v>
      </c>
      <c r="C30" s="37" t="s">
        <v>41</v>
      </c>
      <c r="D30" s="30">
        <v>4</v>
      </c>
      <c r="E30" s="5"/>
      <c r="F30" s="5"/>
      <c r="G30" s="5"/>
      <c r="H30" s="5"/>
      <c r="I30" s="5"/>
      <c r="J30" s="5"/>
      <c r="K30" s="5"/>
      <c r="L30" s="5"/>
    </row>
    <row r="31" spans="1:12" x14ac:dyDescent="0.2">
      <c r="A31" s="5">
        <f t="shared" si="0"/>
        <v>17</v>
      </c>
      <c r="B31" s="28" t="s">
        <v>366</v>
      </c>
      <c r="C31" s="37" t="s">
        <v>41</v>
      </c>
      <c r="D31" s="30">
        <v>100</v>
      </c>
      <c r="E31" s="5"/>
      <c r="F31" s="5"/>
      <c r="G31" s="5"/>
      <c r="H31" s="5"/>
      <c r="I31" s="5"/>
      <c r="J31" s="5"/>
      <c r="K31" s="5"/>
      <c r="L31" s="5"/>
    </row>
    <row r="32" spans="1:12" x14ac:dyDescent="0.2">
      <c r="A32" s="5">
        <f t="shared" si="0"/>
        <v>18</v>
      </c>
      <c r="B32" s="28" t="s">
        <v>369</v>
      </c>
      <c r="C32" s="37" t="s">
        <v>41</v>
      </c>
      <c r="D32" s="30">
        <v>19</v>
      </c>
      <c r="E32" s="5"/>
      <c r="F32" s="5"/>
      <c r="G32" s="5"/>
      <c r="H32" s="5"/>
      <c r="I32" s="5"/>
      <c r="J32" s="5"/>
      <c r="K32" s="5"/>
      <c r="L32" s="5"/>
    </row>
    <row r="33" spans="1:12" x14ac:dyDescent="0.2">
      <c r="A33" s="5">
        <f t="shared" si="0"/>
        <v>19</v>
      </c>
      <c r="B33" s="28" t="s">
        <v>368</v>
      </c>
      <c r="C33" s="37" t="s">
        <v>41</v>
      </c>
      <c r="D33" s="30">
        <v>42</v>
      </c>
      <c r="E33" s="5"/>
      <c r="F33" s="5"/>
      <c r="G33" s="5"/>
      <c r="H33" s="5"/>
      <c r="I33" s="5"/>
      <c r="J33" s="5"/>
      <c r="K33" s="5"/>
      <c r="L33" s="5"/>
    </row>
    <row r="34" spans="1:12" x14ac:dyDescent="0.2">
      <c r="A34" s="5">
        <f t="shared" si="0"/>
        <v>20</v>
      </c>
      <c r="B34" s="28" t="s">
        <v>363</v>
      </c>
      <c r="C34" s="37" t="s">
        <v>41</v>
      </c>
      <c r="D34" s="30">
        <v>1840</v>
      </c>
      <c r="E34" s="5"/>
      <c r="F34" s="5"/>
      <c r="G34" s="5"/>
      <c r="H34" s="5"/>
      <c r="I34" s="5"/>
      <c r="J34" s="5"/>
      <c r="K34" s="5"/>
      <c r="L34" s="5"/>
    </row>
    <row r="35" spans="1:12" x14ac:dyDescent="0.2">
      <c r="A35" s="5">
        <f t="shared" si="0"/>
        <v>21</v>
      </c>
      <c r="B35" s="28" t="s">
        <v>265</v>
      </c>
      <c r="C35" s="37" t="s">
        <v>41</v>
      </c>
      <c r="D35" s="30">
        <v>236</v>
      </c>
      <c r="E35" s="5"/>
      <c r="F35" s="5"/>
      <c r="G35" s="5"/>
      <c r="H35" s="5"/>
      <c r="I35" s="5"/>
      <c r="J35" s="5"/>
      <c r="K35" s="5"/>
      <c r="L35" s="5"/>
    </row>
    <row r="36" spans="1:12" x14ac:dyDescent="0.2">
      <c r="A36" s="5">
        <f t="shared" si="0"/>
        <v>22</v>
      </c>
      <c r="B36" s="28" t="s">
        <v>264</v>
      </c>
      <c r="C36" s="37" t="s">
        <v>41</v>
      </c>
      <c r="D36" s="30">
        <v>384</v>
      </c>
      <c r="E36" s="5"/>
      <c r="F36" s="5"/>
      <c r="G36" s="5"/>
      <c r="H36" s="5"/>
      <c r="I36" s="5"/>
      <c r="J36" s="5"/>
      <c r="K36" s="5"/>
      <c r="L36" s="5"/>
    </row>
    <row r="37" spans="1:12" x14ac:dyDescent="0.2">
      <c r="A37" s="5">
        <f t="shared" si="0"/>
        <v>23</v>
      </c>
      <c r="B37" s="28" t="s">
        <v>635</v>
      </c>
      <c r="C37" s="37" t="s">
        <v>41</v>
      </c>
      <c r="D37" s="30">
        <v>540</v>
      </c>
      <c r="E37" s="5"/>
      <c r="F37" s="5"/>
      <c r="G37" s="5"/>
      <c r="H37" s="5"/>
      <c r="I37" s="5"/>
      <c r="J37" s="5"/>
      <c r="K37" s="5"/>
      <c r="L37" s="5"/>
    </row>
    <row r="38" spans="1:12" x14ac:dyDescent="0.2">
      <c r="A38" s="5">
        <f t="shared" si="0"/>
        <v>24</v>
      </c>
      <c r="B38" s="28" t="s">
        <v>263</v>
      </c>
      <c r="C38" s="37" t="s">
        <v>41</v>
      </c>
      <c r="D38" s="30">
        <v>40</v>
      </c>
      <c r="E38" s="5"/>
      <c r="F38" s="5"/>
      <c r="G38" s="5"/>
      <c r="H38" s="5"/>
      <c r="I38" s="5"/>
      <c r="J38" s="5"/>
      <c r="K38" s="5"/>
      <c r="L38" s="5"/>
    </row>
    <row r="39" spans="1:12" x14ac:dyDescent="0.2">
      <c r="A39" s="5">
        <f t="shared" si="0"/>
        <v>25</v>
      </c>
      <c r="B39" s="28" t="s">
        <v>261</v>
      </c>
      <c r="C39" s="37" t="s">
        <v>41</v>
      </c>
      <c r="D39" s="30">
        <v>36</v>
      </c>
      <c r="E39" s="5"/>
      <c r="F39" s="5"/>
      <c r="G39" s="5"/>
      <c r="H39" s="5"/>
      <c r="I39" s="5"/>
      <c r="J39" s="5"/>
      <c r="K39" s="5"/>
      <c r="L39" s="5"/>
    </row>
    <row r="40" spans="1:12" x14ac:dyDescent="0.2">
      <c r="A40" s="5">
        <f t="shared" si="0"/>
        <v>26</v>
      </c>
      <c r="B40" s="28" t="s">
        <v>375</v>
      </c>
      <c r="C40" s="37" t="s">
        <v>41</v>
      </c>
      <c r="D40" s="30">
        <v>290</v>
      </c>
      <c r="E40" s="5"/>
      <c r="F40" s="5"/>
      <c r="G40" s="5"/>
      <c r="H40" s="5"/>
      <c r="I40" s="5"/>
      <c r="J40" s="5"/>
      <c r="K40" s="5"/>
      <c r="L40" s="5"/>
    </row>
    <row r="41" spans="1:12" x14ac:dyDescent="0.2">
      <c r="A41" s="5">
        <f t="shared" si="0"/>
        <v>27</v>
      </c>
      <c r="B41" s="28" t="s">
        <v>274</v>
      </c>
      <c r="C41" s="37" t="s">
        <v>41</v>
      </c>
      <c r="D41" s="30">
        <v>96</v>
      </c>
      <c r="E41" s="5"/>
      <c r="F41" s="5"/>
      <c r="G41" s="5"/>
      <c r="H41" s="5"/>
      <c r="I41" s="5"/>
      <c r="J41" s="5"/>
      <c r="K41" s="5"/>
      <c r="L41" s="5"/>
    </row>
    <row r="42" spans="1:12" x14ac:dyDescent="0.2">
      <c r="A42" s="5">
        <f t="shared" si="0"/>
        <v>28</v>
      </c>
      <c r="B42" s="28" t="s">
        <v>372</v>
      </c>
      <c r="C42" s="37" t="s">
        <v>41</v>
      </c>
      <c r="D42" s="30">
        <v>13</v>
      </c>
      <c r="E42" s="5"/>
      <c r="F42" s="5"/>
      <c r="G42" s="5"/>
      <c r="H42" s="5"/>
      <c r="I42" s="5"/>
      <c r="J42" s="5"/>
      <c r="K42" s="5"/>
      <c r="L42" s="5"/>
    </row>
    <row r="43" spans="1:12" x14ac:dyDescent="0.2">
      <c r="A43" s="5">
        <f t="shared" si="0"/>
        <v>29</v>
      </c>
      <c r="B43" s="28" t="s">
        <v>273</v>
      </c>
      <c r="C43" s="37" t="s">
        <v>41</v>
      </c>
      <c r="D43" s="30">
        <v>884</v>
      </c>
      <c r="E43" s="5"/>
      <c r="F43" s="5"/>
      <c r="G43" s="5"/>
      <c r="H43" s="5"/>
      <c r="I43" s="5"/>
      <c r="J43" s="5"/>
      <c r="K43" s="5"/>
      <c r="L43" s="5"/>
    </row>
    <row r="44" spans="1:12" x14ac:dyDescent="0.2">
      <c r="A44" s="5">
        <f t="shared" si="0"/>
        <v>30</v>
      </c>
      <c r="B44" s="28" t="s">
        <v>364</v>
      </c>
      <c r="C44" s="37" t="s">
        <v>41</v>
      </c>
      <c r="D44" s="30">
        <v>84</v>
      </c>
      <c r="E44" s="5"/>
      <c r="F44" s="5"/>
      <c r="G44" s="5"/>
      <c r="H44" s="5"/>
      <c r="I44" s="5"/>
      <c r="J44" s="5"/>
      <c r="K44" s="5"/>
      <c r="L44" s="5"/>
    </row>
    <row r="45" spans="1:12" x14ac:dyDescent="0.2">
      <c r="A45" s="5">
        <f t="shared" si="0"/>
        <v>31</v>
      </c>
      <c r="B45" s="28" t="s">
        <v>377</v>
      </c>
      <c r="C45" s="37" t="s">
        <v>41</v>
      </c>
      <c r="D45" s="30">
        <v>1800</v>
      </c>
      <c r="E45" s="5"/>
      <c r="F45" s="5"/>
      <c r="G45" s="5"/>
      <c r="H45" s="5"/>
      <c r="I45" s="5"/>
      <c r="J45" s="5"/>
      <c r="K45" s="5"/>
      <c r="L45" s="5"/>
    </row>
    <row r="46" spans="1:12" x14ac:dyDescent="0.2">
      <c r="A46" s="5">
        <f t="shared" si="0"/>
        <v>32</v>
      </c>
      <c r="B46" s="28" t="s">
        <v>379</v>
      </c>
      <c r="C46" s="37" t="s">
        <v>41</v>
      </c>
      <c r="D46" s="30">
        <v>782</v>
      </c>
      <c r="E46" s="5"/>
      <c r="F46" s="5"/>
      <c r="G46" s="5"/>
      <c r="H46" s="5"/>
      <c r="I46" s="5"/>
      <c r="J46" s="5"/>
      <c r="K46" s="5"/>
      <c r="L46" s="5"/>
    </row>
    <row r="47" spans="1:12" x14ac:dyDescent="0.2">
      <c r="A47" s="5">
        <f t="shared" si="0"/>
        <v>33</v>
      </c>
      <c r="B47" s="28" t="s">
        <v>277</v>
      </c>
      <c r="C47" s="37" t="s">
        <v>41</v>
      </c>
      <c r="D47" s="30">
        <v>364</v>
      </c>
      <c r="E47" s="5"/>
      <c r="F47" s="5"/>
      <c r="G47" s="5"/>
      <c r="H47" s="5"/>
      <c r="I47" s="5"/>
      <c r="J47" s="5"/>
      <c r="K47" s="5"/>
      <c r="L47" s="5"/>
    </row>
    <row r="48" spans="1:12" x14ac:dyDescent="0.2">
      <c r="A48" s="5">
        <f t="shared" si="0"/>
        <v>34</v>
      </c>
      <c r="B48" s="28" t="s">
        <v>661</v>
      </c>
      <c r="C48" s="37" t="s">
        <v>41</v>
      </c>
      <c r="D48" s="30">
        <v>200</v>
      </c>
      <c r="E48" s="5"/>
      <c r="F48" s="5"/>
      <c r="G48" s="5"/>
      <c r="H48" s="5"/>
      <c r="I48" s="5"/>
      <c r="J48" s="5"/>
      <c r="K48" s="5"/>
      <c r="L48" s="5"/>
    </row>
    <row r="49" spans="1:12" x14ac:dyDescent="0.2">
      <c r="A49" s="5">
        <f t="shared" si="0"/>
        <v>35</v>
      </c>
      <c r="B49" s="28" t="s">
        <v>662</v>
      </c>
      <c r="C49" s="37" t="s">
        <v>41</v>
      </c>
      <c r="D49" s="30">
        <v>300</v>
      </c>
      <c r="E49" s="5"/>
      <c r="F49" s="5"/>
      <c r="G49" s="5"/>
      <c r="H49" s="5"/>
      <c r="I49" s="5"/>
      <c r="J49" s="5"/>
      <c r="K49" s="5"/>
      <c r="L49" s="5"/>
    </row>
    <row r="50" spans="1:12" x14ac:dyDescent="0.2">
      <c r="A50" s="5">
        <f t="shared" si="0"/>
        <v>36</v>
      </c>
      <c r="B50" s="28" t="s">
        <v>275</v>
      </c>
      <c r="C50" s="37" t="s">
        <v>12</v>
      </c>
      <c r="D50" s="30">
        <v>54</v>
      </c>
      <c r="E50" s="5"/>
      <c r="F50" s="5"/>
      <c r="G50" s="5"/>
      <c r="H50" s="5"/>
      <c r="I50" s="5"/>
      <c r="J50" s="5"/>
      <c r="K50" s="5"/>
      <c r="L50" s="5"/>
    </row>
    <row r="51" spans="1:12" x14ac:dyDescent="0.2">
      <c r="A51" s="5">
        <f t="shared" si="0"/>
        <v>37</v>
      </c>
      <c r="B51" s="28" t="s">
        <v>267</v>
      </c>
      <c r="C51" s="37" t="s">
        <v>41</v>
      </c>
      <c r="D51" s="30">
        <v>114</v>
      </c>
      <c r="E51" s="5"/>
      <c r="F51" s="5"/>
      <c r="G51" s="5"/>
      <c r="H51" s="5"/>
      <c r="I51" s="5"/>
      <c r="J51" s="5"/>
      <c r="K51" s="5"/>
      <c r="L51" s="5"/>
    </row>
    <row r="52" spans="1:12" x14ac:dyDescent="0.2">
      <c r="A52" s="5">
        <f t="shared" si="0"/>
        <v>38</v>
      </c>
      <c r="B52" s="28" t="s">
        <v>378</v>
      </c>
      <c r="C52" s="37" t="s">
        <v>41</v>
      </c>
      <c r="D52" s="30">
        <v>254</v>
      </c>
      <c r="E52" s="5"/>
      <c r="F52" s="5"/>
      <c r="G52" s="5"/>
      <c r="H52" s="5"/>
      <c r="I52" s="5"/>
      <c r="J52" s="5"/>
      <c r="K52" s="5"/>
      <c r="L52" s="5"/>
    </row>
    <row r="53" spans="1:12" x14ac:dyDescent="0.2">
      <c r="A53" s="5">
        <f t="shared" si="0"/>
        <v>39</v>
      </c>
      <c r="B53" s="28" t="s">
        <v>380</v>
      </c>
      <c r="C53" s="37" t="s">
        <v>41</v>
      </c>
      <c r="D53" s="30">
        <v>1000</v>
      </c>
      <c r="E53" s="5"/>
      <c r="F53" s="5"/>
      <c r="G53" s="5"/>
      <c r="H53" s="5"/>
      <c r="I53" s="5"/>
      <c r="J53" s="5"/>
      <c r="K53" s="5"/>
      <c r="L53" s="5"/>
    </row>
    <row r="54" spans="1:12" x14ac:dyDescent="0.2">
      <c r="A54" s="5">
        <f t="shared" si="0"/>
        <v>40</v>
      </c>
      <c r="B54" s="28" t="s">
        <v>664</v>
      </c>
      <c r="C54" s="37" t="s">
        <v>12</v>
      </c>
      <c r="D54" s="30">
        <v>10</v>
      </c>
      <c r="E54" s="5"/>
      <c r="F54" s="5"/>
      <c r="G54" s="5"/>
      <c r="H54" s="5"/>
      <c r="I54" s="5"/>
      <c r="J54" s="5"/>
      <c r="K54" s="5"/>
      <c r="L54" s="5"/>
    </row>
    <row r="55" spans="1:12" x14ac:dyDescent="0.2">
      <c r="A55" s="5">
        <f t="shared" si="0"/>
        <v>41</v>
      </c>
      <c r="B55" s="28" t="s">
        <v>271</v>
      </c>
      <c r="C55" s="37" t="s">
        <v>41</v>
      </c>
      <c r="D55" s="30">
        <v>50</v>
      </c>
      <c r="E55" s="5"/>
      <c r="F55" s="5"/>
      <c r="G55" s="5"/>
      <c r="H55" s="5"/>
      <c r="I55" s="5"/>
      <c r="J55" s="5"/>
      <c r="K55" s="5"/>
      <c r="L55" s="5"/>
    </row>
    <row r="56" spans="1:12" x14ac:dyDescent="0.2">
      <c r="A56" s="5">
        <f t="shared" si="0"/>
        <v>42</v>
      </c>
      <c r="B56" s="28" t="s">
        <v>663</v>
      </c>
      <c r="C56" s="37" t="s">
        <v>12</v>
      </c>
      <c r="D56" s="30">
        <v>10</v>
      </c>
      <c r="E56" s="5"/>
      <c r="F56" s="5"/>
      <c r="G56" s="5"/>
      <c r="H56" s="5"/>
      <c r="I56" s="5"/>
      <c r="J56" s="5"/>
      <c r="K56" s="5"/>
      <c r="L56" s="5"/>
    </row>
    <row r="57" spans="1:12" x14ac:dyDescent="0.2">
      <c r="A57" s="5">
        <f t="shared" si="0"/>
        <v>43</v>
      </c>
      <c r="B57" s="28" t="s">
        <v>262</v>
      </c>
      <c r="C57" s="37" t="s">
        <v>41</v>
      </c>
      <c r="D57" s="30">
        <v>31</v>
      </c>
      <c r="E57" s="5"/>
      <c r="F57" s="5"/>
      <c r="G57" s="5"/>
      <c r="H57" s="5"/>
      <c r="I57" s="5"/>
      <c r="J57" s="5"/>
      <c r="K57" s="5"/>
      <c r="L57" s="5"/>
    </row>
    <row r="58" spans="1:12" x14ac:dyDescent="0.2">
      <c r="A58" s="5">
        <f t="shared" si="0"/>
        <v>44</v>
      </c>
      <c r="B58" s="28" t="s">
        <v>371</v>
      </c>
      <c r="C58" s="37" t="s">
        <v>41</v>
      </c>
      <c r="D58" s="30">
        <v>96</v>
      </c>
      <c r="E58" s="5"/>
      <c r="F58" s="5"/>
      <c r="G58" s="5"/>
      <c r="H58" s="5"/>
      <c r="I58" s="5"/>
      <c r="J58" s="5"/>
      <c r="K58" s="5"/>
      <c r="L58" s="5"/>
    </row>
    <row r="59" spans="1:12" x14ac:dyDescent="0.2">
      <c r="A59" s="5">
        <f t="shared" si="0"/>
        <v>45</v>
      </c>
      <c r="B59" s="28" t="s">
        <v>374</v>
      </c>
      <c r="C59" s="37" t="s">
        <v>41</v>
      </c>
      <c r="D59" s="30">
        <v>46</v>
      </c>
      <c r="E59" s="5"/>
      <c r="F59" s="5"/>
      <c r="G59" s="5"/>
      <c r="H59" s="5"/>
      <c r="I59" s="5"/>
      <c r="J59" s="5"/>
      <c r="K59" s="5"/>
      <c r="L59" s="5"/>
    </row>
    <row r="60" spans="1:12" x14ac:dyDescent="0.2">
      <c r="A60" s="5">
        <f t="shared" si="0"/>
        <v>46</v>
      </c>
      <c r="B60" s="28" t="s">
        <v>365</v>
      </c>
      <c r="C60" s="37" t="s">
        <v>41</v>
      </c>
      <c r="D60" s="30">
        <v>1080</v>
      </c>
      <c r="E60" s="5"/>
      <c r="F60" s="5"/>
      <c r="G60" s="5"/>
      <c r="H60" s="5"/>
      <c r="I60" s="5"/>
      <c r="J60" s="5"/>
      <c r="K60" s="5"/>
      <c r="L60" s="5"/>
    </row>
    <row r="61" spans="1:12" ht="17" thickBot="1" x14ac:dyDescent="0.25">
      <c r="A61" s="5">
        <f t="shared" si="0"/>
        <v>47</v>
      </c>
      <c r="B61" s="28" t="s">
        <v>370</v>
      </c>
      <c r="C61" s="37" t="s">
        <v>41</v>
      </c>
      <c r="D61" s="30">
        <v>360</v>
      </c>
      <c r="E61" s="5"/>
      <c r="F61" s="5"/>
      <c r="G61" s="5"/>
      <c r="H61" s="5"/>
      <c r="I61" s="5"/>
      <c r="J61" s="5"/>
      <c r="K61" s="5"/>
      <c r="L61" s="5"/>
    </row>
    <row r="62" spans="1:12" ht="17" thickBot="1" x14ac:dyDescent="0.25">
      <c r="D62" s="84" t="s">
        <v>13</v>
      </c>
      <c r="E62" s="84"/>
      <c r="F62" s="84"/>
      <c r="G62" s="12"/>
      <c r="I62" s="74" t="s">
        <v>14</v>
      </c>
      <c r="J62" s="75"/>
      <c r="K62" s="8"/>
    </row>
    <row r="65" spans="1:12" ht="15" customHeight="1" x14ac:dyDescent="0.2">
      <c r="A65" s="70" t="s">
        <v>21</v>
      </c>
      <c r="B65" s="70"/>
      <c r="C65" s="70"/>
      <c r="D65" s="70"/>
      <c r="E65" s="70"/>
      <c r="F65" s="70"/>
      <c r="G65" s="70"/>
      <c r="H65" s="70"/>
      <c r="I65" s="70"/>
      <c r="J65" s="70"/>
      <c r="K65" s="10"/>
      <c r="L65" s="10"/>
    </row>
    <row r="66" spans="1:12" s="11" customFormat="1" ht="18" customHeight="1" x14ac:dyDescent="0.2">
      <c r="A66" s="70" t="s">
        <v>22</v>
      </c>
      <c r="B66" s="70"/>
      <c r="C66" s="70"/>
      <c r="D66" s="70"/>
      <c r="E66" s="70"/>
      <c r="F66" s="70"/>
      <c r="G66" s="70"/>
      <c r="H66" s="70"/>
      <c r="I66" s="70"/>
      <c r="J66" s="70"/>
    </row>
    <row r="67" spans="1:12" ht="15" customHeight="1" x14ac:dyDescent="0.2">
      <c r="A67" s="70" t="s">
        <v>23</v>
      </c>
      <c r="B67" s="70"/>
      <c r="C67" s="70"/>
      <c r="D67" s="70"/>
      <c r="E67" s="70"/>
      <c r="F67" s="70"/>
      <c r="G67" s="70"/>
      <c r="H67" s="70"/>
      <c r="I67" s="70"/>
      <c r="J67" s="70"/>
      <c r="K67" s="10"/>
      <c r="L67" s="10"/>
    </row>
    <row r="68" spans="1:12" x14ac:dyDescent="0.2">
      <c r="A68" s="9" t="s">
        <v>38</v>
      </c>
      <c r="B68" s="18" t="s">
        <v>359</v>
      </c>
    </row>
    <row r="69" spans="1:12" ht="16" customHeight="1" x14ac:dyDescent="0.2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</row>
    <row r="71" spans="1:12" x14ac:dyDescent="0.2">
      <c r="B71" t="s">
        <v>17</v>
      </c>
      <c r="G71" t="s">
        <v>18</v>
      </c>
    </row>
  </sheetData>
  <sortState xmlns:xlrd2="http://schemas.microsoft.com/office/spreadsheetml/2017/richdata2" ref="B15:D61">
    <sortCondition ref="B15"/>
  </sortState>
  <mergeCells count="7">
    <mergeCell ref="A69:K69"/>
    <mergeCell ref="A10:K10"/>
    <mergeCell ref="D62:F62"/>
    <mergeCell ref="I62:J62"/>
    <mergeCell ref="A65:J65"/>
    <mergeCell ref="A66:J66"/>
    <mergeCell ref="A67:J6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8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  <c r="H4" s="15"/>
    </row>
    <row r="5" spans="1:12" x14ac:dyDescent="0.2">
      <c r="H5" s="15"/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14</v>
      </c>
      <c r="B12" s="1" t="s">
        <v>281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28" t="s">
        <v>387</v>
      </c>
      <c r="C15" s="33" t="s">
        <v>28</v>
      </c>
      <c r="D15" s="30">
        <v>42</v>
      </c>
      <c r="E15" s="5"/>
      <c r="F15" s="5"/>
      <c r="G15" s="5"/>
      <c r="H15" s="5"/>
      <c r="I15" s="5"/>
      <c r="J15" s="5"/>
      <c r="K15" s="5"/>
      <c r="L15" s="5"/>
    </row>
    <row r="16" spans="1:12" x14ac:dyDescent="0.2">
      <c r="A16" s="5">
        <f>A15+1</f>
        <v>2</v>
      </c>
      <c r="B16" s="28" t="s">
        <v>305</v>
      </c>
      <c r="C16" s="33" t="s">
        <v>41</v>
      </c>
      <c r="D16" s="30">
        <v>2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 t="shared" ref="A17:A81" si="0">A16+1</f>
        <v>3</v>
      </c>
      <c r="B17" s="28" t="s">
        <v>285</v>
      </c>
      <c r="C17" s="33" t="s">
        <v>41</v>
      </c>
      <c r="D17" s="30">
        <v>1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si="0"/>
        <v>4</v>
      </c>
      <c r="B18" s="28" t="s">
        <v>300</v>
      </c>
      <c r="C18" s="33" t="s">
        <v>41</v>
      </c>
      <c r="D18" s="30">
        <v>2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5</v>
      </c>
      <c r="B19" s="28" t="s">
        <v>318</v>
      </c>
      <c r="C19" s="33" t="s">
        <v>28</v>
      </c>
      <c r="D19" s="30">
        <v>22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6</v>
      </c>
      <c r="B20" s="28" t="s">
        <v>382</v>
      </c>
      <c r="C20" s="33" t="s">
        <v>28</v>
      </c>
      <c r="D20" s="30">
        <v>22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7</v>
      </c>
      <c r="B21" s="28" t="s">
        <v>302</v>
      </c>
      <c r="C21" s="33" t="s">
        <v>41</v>
      </c>
      <c r="D21" s="30">
        <v>6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8</v>
      </c>
      <c r="B22" s="28" t="s">
        <v>298</v>
      </c>
      <c r="C22" s="33" t="s">
        <v>41</v>
      </c>
      <c r="D22" s="30">
        <v>1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9</v>
      </c>
      <c r="B23" s="28" t="s">
        <v>383</v>
      </c>
      <c r="C23" s="33" t="s">
        <v>41</v>
      </c>
      <c r="D23" s="30">
        <v>2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10</v>
      </c>
      <c r="B24" s="29" t="s">
        <v>315</v>
      </c>
      <c r="C24" s="34" t="s">
        <v>12</v>
      </c>
      <c r="D24" s="31">
        <v>50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11</v>
      </c>
      <c r="B25" s="28" t="s">
        <v>297</v>
      </c>
      <c r="C25" s="33" t="s">
        <v>41</v>
      </c>
      <c r="D25" s="30">
        <v>3</v>
      </c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>
        <f t="shared" si="0"/>
        <v>12</v>
      </c>
      <c r="B26" s="28" t="s">
        <v>388</v>
      </c>
      <c r="C26" s="33" t="s">
        <v>41</v>
      </c>
      <c r="D26" s="30">
        <v>3</v>
      </c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>
        <f t="shared" si="0"/>
        <v>13</v>
      </c>
      <c r="B27" s="28" t="s">
        <v>284</v>
      </c>
      <c r="C27" s="33" t="s">
        <v>41</v>
      </c>
      <c r="D27" s="30">
        <v>27</v>
      </c>
      <c r="E27" s="5"/>
      <c r="F27" s="5"/>
      <c r="G27" s="5"/>
      <c r="H27" s="5"/>
      <c r="I27" s="5"/>
      <c r="J27" s="5"/>
      <c r="K27" s="5"/>
      <c r="L27" s="5"/>
    </row>
    <row r="28" spans="1:12" x14ac:dyDescent="0.2">
      <c r="A28" s="5">
        <f t="shared" si="0"/>
        <v>14</v>
      </c>
      <c r="B28" s="28" t="s">
        <v>548</v>
      </c>
      <c r="C28" s="33" t="s">
        <v>41</v>
      </c>
      <c r="D28" s="30">
        <v>10</v>
      </c>
      <c r="E28" s="5"/>
      <c r="F28" s="5"/>
      <c r="G28" s="5"/>
      <c r="H28" s="5"/>
      <c r="I28" s="5"/>
      <c r="J28" s="5"/>
      <c r="K28" s="5"/>
      <c r="L28" s="5"/>
    </row>
    <row r="29" spans="1:12" x14ac:dyDescent="0.2">
      <c r="A29" s="5">
        <f t="shared" si="0"/>
        <v>15</v>
      </c>
      <c r="B29" s="28" t="s">
        <v>526</v>
      </c>
      <c r="C29" s="33" t="s">
        <v>41</v>
      </c>
      <c r="D29" s="30">
        <v>1</v>
      </c>
      <c r="E29" s="5"/>
      <c r="F29" s="5"/>
      <c r="G29" s="5"/>
      <c r="H29" s="5"/>
      <c r="I29" s="5"/>
      <c r="J29" s="5"/>
      <c r="K29" s="5"/>
      <c r="L29" s="5"/>
    </row>
    <row r="30" spans="1:12" x14ac:dyDescent="0.2">
      <c r="A30" s="5">
        <f t="shared" si="0"/>
        <v>16</v>
      </c>
      <c r="B30" s="28" t="s">
        <v>525</v>
      </c>
      <c r="C30" s="33" t="s">
        <v>102</v>
      </c>
      <c r="D30" s="30">
        <v>150</v>
      </c>
      <c r="E30" s="5"/>
      <c r="F30" s="5"/>
      <c r="G30" s="5"/>
      <c r="H30" s="5"/>
      <c r="I30" s="5"/>
      <c r="J30" s="5"/>
      <c r="K30" s="5"/>
      <c r="L30" s="5"/>
    </row>
    <row r="31" spans="1:12" x14ac:dyDescent="0.2">
      <c r="A31" s="5">
        <f t="shared" si="0"/>
        <v>17</v>
      </c>
      <c r="B31" s="28" t="s">
        <v>164</v>
      </c>
      <c r="C31" s="33" t="s">
        <v>12</v>
      </c>
      <c r="D31" s="30">
        <v>72</v>
      </c>
      <c r="E31" s="5"/>
      <c r="F31" s="5"/>
      <c r="G31" s="5"/>
      <c r="H31" s="5"/>
      <c r="I31" s="5"/>
      <c r="J31" s="5"/>
      <c r="K31" s="5"/>
      <c r="L31" s="5"/>
    </row>
    <row r="32" spans="1:12" x14ac:dyDescent="0.2">
      <c r="A32" s="5">
        <v>17</v>
      </c>
      <c r="B32" s="29" t="s">
        <v>316</v>
      </c>
      <c r="C32" s="34" t="s">
        <v>102</v>
      </c>
      <c r="D32" s="31">
        <v>100</v>
      </c>
      <c r="E32" s="5"/>
      <c r="F32" s="5"/>
      <c r="G32" s="5"/>
      <c r="H32" s="5"/>
      <c r="I32" s="5"/>
      <c r="J32" s="5"/>
      <c r="K32" s="5"/>
      <c r="L32" s="5"/>
    </row>
    <row r="33" spans="1:12" x14ac:dyDescent="0.2">
      <c r="A33" s="5">
        <v>19</v>
      </c>
      <c r="B33" s="29" t="s">
        <v>317</v>
      </c>
      <c r="C33" s="34" t="s">
        <v>12</v>
      </c>
      <c r="D33" s="31">
        <v>60</v>
      </c>
      <c r="E33" s="5"/>
      <c r="F33" s="5"/>
      <c r="G33" s="5"/>
      <c r="H33" s="5"/>
      <c r="I33" s="5"/>
      <c r="J33" s="5"/>
      <c r="K33" s="5"/>
      <c r="L33" s="5"/>
    </row>
    <row r="34" spans="1:12" x14ac:dyDescent="0.2">
      <c r="A34" s="5">
        <f t="shared" si="0"/>
        <v>20</v>
      </c>
      <c r="B34" s="41" t="s">
        <v>636</v>
      </c>
      <c r="C34" s="33" t="s">
        <v>41</v>
      </c>
      <c r="D34" s="30">
        <v>2330</v>
      </c>
      <c r="E34" s="5"/>
      <c r="F34" s="5"/>
      <c r="G34" s="5"/>
      <c r="H34" s="5"/>
      <c r="I34" s="5"/>
      <c r="J34" s="5"/>
      <c r="K34" s="5"/>
      <c r="L34" s="5"/>
    </row>
    <row r="35" spans="1:12" x14ac:dyDescent="0.2">
      <c r="A35" s="5">
        <f t="shared" si="0"/>
        <v>21</v>
      </c>
      <c r="B35" s="40" t="s">
        <v>547</v>
      </c>
      <c r="C35" s="33" t="s">
        <v>41</v>
      </c>
      <c r="D35" s="30">
        <v>12</v>
      </c>
      <c r="E35" s="5"/>
      <c r="F35" s="5"/>
      <c r="G35" s="5"/>
      <c r="H35" s="5"/>
      <c r="I35" s="5"/>
      <c r="J35" s="5"/>
      <c r="K35" s="5"/>
      <c r="L35" s="5"/>
    </row>
    <row r="36" spans="1:12" x14ac:dyDescent="0.2">
      <c r="A36" s="5">
        <f t="shared" si="0"/>
        <v>22</v>
      </c>
      <c r="B36" s="40" t="s">
        <v>288</v>
      </c>
      <c r="C36" s="33" t="s">
        <v>41</v>
      </c>
      <c r="D36" s="30">
        <v>2</v>
      </c>
      <c r="E36" s="5"/>
      <c r="F36" s="5"/>
      <c r="G36" s="5"/>
      <c r="H36" s="5"/>
      <c r="I36" s="5"/>
      <c r="J36" s="5"/>
      <c r="K36" s="5"/>
      <c r="L36" s="5"/>
    </row>
    <row r="37" spans="1:12" x14ac:dyDescent="0.2">
      <c r="A37" s="5">
        <f t="shared" si="0"/>
        <v>23</v>
      </c>
      <c r="B37" s="40" t="s">
        <v>289</v>
      </c>
      <c r="C37" s="33" t="s">
        <v>41</v>
      </c>
      <c r="D37" s="30">
        <v>64</v>
      </c>
      <c r="E37" s="5"/>
      <c r="F37" s="5"/>
      <c r="G37" s="5"/>
      <c r="H37" s="5"/>
      <c r="I37" s="5"/>
      <c r="J37" s="5"/>
      <c r="K37" s="5"/>
      <c r="L37" s="5"/>
    </row>
    <row r="38" spans="1:12" x14ac:dyDescent="0.2">
      <c r="A38" s="5">
        <f t="shared" si="0"/>
        <v>24</v>
      </c>
      <c r="B38" s="40" t="s">
        <v>384</v>
      </c>
      <c r="C38" s="33" t="s">
        <v>41</v>
      </c>
      <c r="D38" s="30">
        <v>19</v>
      </c>
      <c r="E38" s="5"/>
      <c r="F38" s="5"/>
      <c r="G38" s="5"/>
      <c r="H38" s="5"/>
      <c r="I38" s="5"/>
      <c r="J38" s="5"/>
      <c r="K38" s="5"/>
      <c r="L38" s="5"/>
    </row>
    <row r="39" spans="1:12" x14ac:dyDescent="0.2">
      <c r="A39" s="5">
        <f t="shared" si="0"/>
        <v>25</v>
      </c>
      <c r="B39" s="40" t="s">
        <v>390</v>
      </c>
      <c r="C39" s="33" t="s">
        <v>102</v>
      </c>
      <c r="D39" s="30">
        <v>2</v>
      </c>
      <c r="E39" s="5"/>
      <c r="F39" s="5"/>
      <c r="G39" s="5"/>
      <c r="H39" s="5"/>
      <c r="I39" s="5"/>
      <c r="J39" s="5"/>
      <c r="K39" s="5"/>
      <c r="L39" s="5"/>
    </row>
    <row r="40" spans="1:12" x14ac:dyDescent="0.2">
      <c r="A40" s="5">
        <f t="shared" si="0"/>
        <v>26</v>
      </c>
      <c r="B40" s="40" t="s">
        <v>290</v>
      </c>
      <c r="C40" s="33" t="s">
        <v>41</v>
      </c>
      <c r="D40" s="30">
        <v>0</v>
      </c>
      <c r="E40" s="5"/>
      <c r="F40" s="5"/>
      <c r="G40" s="5"/>
      <c r="H40" s="5"/>
      <c r="I40" s="5"/>
      <c r="J40" s="5"/>
      <c r="K40" s="5"/>
      <c r="L40" s="5"/>
    </row>
    <row r="41" spans="1:12" x14ac:dyDescent="0.2">
      <c r="A41" s="5">
        <f t="shared" si="0"/>
        <v>27</v>
      </c>
      <c r="B41" s="40" t="s">
        <v>522</v>
      </c>
      <c r="C41" s="33" t="s">
        <v>41</v>
      </c>
      <c r="D41" s="30">
        <v>6</v>
      </c>
      <c r="E41" s="5"/>
      <c r="F41" s="5"/>
      <c r="G41" s="5"/>
      <c r="H41" s="5"/>
      <c r="I41" s="5"/>
      <c r="J41" s="5"/>
      <c r="K41" s="5"/>
      <c r="L41" s="5"/>
    </row>
    <row r="42" spans="1:12" x14ac:dyDescent="0.2">
      <c r="A42" s="5">
        <f t="shared" si="0"/>
        <v>28</v>
      </c>
      <c r="B42" s="40" t="s">
        <v>544</v>
      </c>
      <c r="C42" s="33" t="s">
        <v>12</v>
      </c>
      <c r="D42" s="30">
        <v>8</v>
      </c>
      <c r="E42" s="5"/>
      <c r="F42" s="5"/>
      <c r="G42" s="5"/>
      <c r="H42" s="5"/>
      <c r="I42" s="5"/>
      <c r="J42" s="5"/>
      <c r="K42" s="5"/>
      <c r="L42" s="5"/>
    </row>
    <row r="43" spans="1:12" x14ac:dyDescent="0.2">
      <c r="A43" s="5">
        <f t="shared" si="0"/>
        <v>29</v>
      </c>
      <c r="B43" s="40" t="s">
        <v>291</v>
      </c>
      <c r="C43" s="33" t="s">
        <v>41</v>
      </c>
      <c r="D43" s="30">
        <v>41</v>
      </c>
      <c r="E43" s="5"/>
      <c r="F43" s="5"/>
      <c r="G43" s="5"/>
      <c r="H43" s="5"/>
      <c r="I43" s="5"/>
      <c r="J43" s="5"/>
      <c r="K43" s="5"/>
      <c r="L43" s="5"/>
    </row>
    <row r="44" spans="1:12" x14ac:dyDescent="0.2">
      <c r="A44" s="5">
        <f t="shared" si="0"/>
        <v>30</v>
      </c>
      <c r="B44" s="40" t="s">
        <v>303</v>
      </c>
      <c r="C44" s="33" t="s">
        <v>29</v>
      </c>
      <c r="D44" s="30">
        <v>1</v>
      </c>
      <c r="E44" s="5"/>
      <c r="F44" s="5"/>
      <c r="G44" s="5"/>
      <c r="H44" s="5"/>
      <c r="I44" s="5"/>
      <c r="J44" s="5"/>
      <c r="K44" s="5"/>
      <c r="L44" s="5"/>
    </row>
    <row r="45" spans="1:12" x14ac:dyDescent="0.2">
      <c r="A45" s="5">
        <f t="shared" si="0"/>
        <v>31</v>
      </c>
      <c r="B45" s="40" t="s">
        <v>381</v>
      </c>
      <c r="C45" s="33" t="s">
        <v>41</v>
      </c>
      <c r="D45" s="30">
        <v>72</v>
      </c>
      <c r="E45" s="5"/>
      <c r="F45" s="5"/>
      <c r="G45" s="5"/>
      <c r="H45" s="5"/>
      <c r="I45" s="5"/>
      <c r="J45" s="5"/>
      <c r="K45" s="5"/>
      <c r="L45" s="5"/>
    </row>
    <row r="46" spans="1:12" x14ac:dyDescent="0.2">
      <c r="A46" s="5">
        <f t="shared" si="0"/>
        <v>32</v>
      </c>
      <c r="B46" s="40" t="s">
        <v>386</v>
      </c>
      <c r="C46" s="33" t="s">
        <v>41</v>
      </c>
      <c r="D46" s="30">
        <v>84</v>
      </c>
      <c r="E46" s="5"/>
      <c r="F46" s="5"/>
      <c r="G46" s="5"/>
      <c r="H46" s="5"/>
      <c r="I46" s="5"/>
      <c r="J46" s="5"/>
      <c r="K46" s="5"/>
      <c r="L46" s="5"/>
    </row>
    <row r="47" spans="1:12" x14ac:dyDescent="0.2">
      <c r="A47" s="5">
        <f t="shared" si="0"/>
        <v>33</v>
      </c>
      <c r="B47" s="29" t="s">
        <v>527</v>
      </c>
      <c r="C47" s="34" t="s">
        <v>102</v>
      </c>
      <c r="D47" s="31">
        <v>2000</v>
      </c>
      <c r="E47" s="5"/>
      <c r="F47" s="5"/>
      <c r="G47" s="5"/>
      <c r="H47" s="5"/>
      <c r="I47" s="5"/>
      <c r="J47" s="5"/>
      <c r="K47" s="5"/>
      <c r="L47" s="5"/>
    </row>
    <row r="48" spans="1:12" x14ac:dyDescent="0.2">
      <c r="A48" s="5">
        <f t="shared" si="0"/>
        <v>34</v>
      </c>
      <c r="B48" s="29" t="s">
        <v>665</v>
      </c>
      <c r="C48" s="34" t="s">
        <v>41</v>
      </c>
      <c r="D48" s="31">
        <v>50</v>
      </c>
      <c r="E48" s="5"/>
      <c r="F48" s="5"/>
      <c r="G48" s="5"/>
      <c r="H48" s="5"/>
      <c r="I48" s="5"/>
      <c r="J48" s="5"/>
      <c r="K48" s="5"/>
      <c r="L48" s="5"/>
    </row>
    <row r="49" spans="1:12" x14ac:dyDescent="0.2">
      <c r="A49" s="5">
        <f t="shared" si="0"/>
        <v>35</v>
      </c>
      <c r="B49" s="28" t="s">
        <v>299</v>
      </c>
      <c r="C49" s="33" t="s">
        <v>41</v>
      </c>
      <c r="D49" s="30">
        <v>3</v>
      </c>
      <c r="E49" s="5"/>
      <c r="F49" s="5"/>
      <c r="G49" s="5"/>
      <c r="H49" s="5"/>
      <c r="I49" s="5"/>
      <c r="J49" s="5"/>
      <c r="K49" s="5"/>
      <c r="L49" s="5"/>
    </row>
    <row r="50" spans="1:12" x14ac:dyDescent="0.2">
      <c r="A50" s="5">
        <f t="shared" si="0"/>
        <v>36</v>
      </c>
      <c r="B50" s="28" t="s">
        <v>313</v>
      </c>
      <c r="C50" s="33" t="s">
        <v>41</v>
      </c>
      <c r="D50" s="30">
        <v>3</v>
      </c>
      <c r="E50" s="5"/>
      <c r="F50" s="5"/>
      <c r="G50" s="5"/>
      <c r="H50" s="5"/>
      <c r="I50" s="5"/>
      <c r="J50" s="5"/>
      <c r="K50" s="5"/>
      <c r="L50" s="5"/>
    </row>
    <row r="51" spans="1:12" x14ac:dyDescent="0.2">
      <c r="A51" s="5">
        <f t="shared" si="0"/>
        <v>37</v>
      </c>
      <c r="B51" s="28" t="s">
        <v>293</v>
      </c>
      <c r="C51" s="33" t="s">
        <v>41</v>
      </c>
      <c r="D51" s="30">
        <v>4</v>
      </c>
      <c r="E51" s="5"/>
      <c r="F51" s="5"/>
      <c r="G51" s="5"/>
      <c r="H51" s="5"/>
      <c r="I51" s="5"/>
      <c r="J51" s="5"/>
      <c r="K51" s="5"/>
      <c r="L51" s="5"/>
    </row>
    <row r="52" spans="1:12" x14ac:dyDescent="0.2">
      <c r="A52" s="5">
        <f t="shared" si="0"/>
        <v>38</v>
      </c>
      <c r="B52" s="28" t="s">
        <v>292</v>
      </c>
      <c r="C52" s="33" t="s">
        <v>28</v>
      </c>
      <c r="D52" s="30">
        <v>1</v>
      </c>
      <c r="E52" s="5"/>
      <c r="F52" s="5"/>
      <c r="G52" s="5"/>
      <c r="H52" s="5"/>
      <c r="I52" s="5"/>
      <c r="J52" s="5"/>
      <c r="K52" s="5"/>
      <c r="L52" s="5"/>
    </row>
    <row r="53" spans="1:12" x14ac:dyDescent="0.2">
      <c r="A53" s="5">
        <f t="shared" si="0"/>
        <v>39</v>
      </c>
      <c r="B53" s="28" t="s">
        <v>306</v>
      </c>
      <c r="C53" s="33" t="s">
        <v>41</v>
      </c>
      <c r="D53" s="30">
        <v>1</v>
      </c>
      <c r="E53" s="5"/>
      <c r="F53" s="5"/>
      <c r="G53" s="5"/>
      <c r="H53" s="5"/>
      <c r="I53" s="5"/>
      <c r="J53" s="5"/>
      <c r="K53" s="5"/>
      <c r="L53" s="5"/>
    </row>
    <row r="54" spans="1:12" x14ac:dyDescent="0.2">
      <c r="A54" s="5">
        <f t="shared" si="0"/>
        <v>40</v>
      </c>
      <c r="B54" s="28" t="s">
        <v>310</v>
      </c>
      <c r="C54" s="33" t="s">
        <v>41</v>
      </c>
      <c r="D54" s="30">
        <v>8</v>
      </c>
      <c r="E54" s="5"/>
      <c r="F54" s="5"/>
      <c r="G54" s="5"/>
      <c r="H54" s="5"/>
      <c r="I54" s="5"/>
      <c r="J54" s="5"/>
      <c r="K54" s="5"/>
      <c r="L54" s="5"/>
    </row>
    <row r="55" spans="1:12" x14ac:dyDescent="0.2">
      <c r="A55" s="5">
        <f t="shared" si="0"/>
        <v>41</v>
      </c>
      <c r="B55" s="28" t="s">
        <v>294</v>
      </c>
      <c r="C55" s="33" t="s">
        <v>41</v>
      </c>
      <c r="D55" s="30">
        <v>2</v>
      </c>
      <c r="E55" s="5"/>
      <c r="F55" s="5"/>
      <c r="G55" s="5"/>
      <c r="H55" s="5"/>
      <c r="I55" s="5"/>
      <c r="J55" s="5"/>
      <c r="K55" s="5"/>
      <c r="L55" s="5"/>
    </row>
    <row r="56" spans="1:12" x14ac:dyDescent="0.2">
      <c r="A56" s="5">
        <f t="shared" si="0"/>
        <v>42</v>
      </c>
      <c r="B56" s="28" t="s">
        <v>523</v>
      </c>
      <c r="C56" s="33" t="s">
        <v>41</v>
      </c>
      <c r="D56" s="30">
        <v>6</v>
      </c>
      <c r="E56" s="5"/>
      <c r="F56" s="5"/>
      <c r="G56" s="5"/>
      <c r="H56" s="5"/>
      <c r="I56" s="5"/>
      <c r="J56" s="5"/>
      <c r="K56" s="5"/>
      <c r="L56" s="5"/>
    </row>
    <row r="57" spans="1:12" x14ac:dyDescent="0.2">
      <c r="A57" s="5">
        <f t="shared" si="0"/>
        <v>43</v>
      </c>
      <c r="B57" s="28" t="s">
        <v>666</v>
      </c>
      <c r="C57" s="33" t="s">
        <v>41</v>
      </c>
      <c r="D57" s="30">
        <v>2000</v>
      </c>
      <c r="E57" s="5"/>
      <c r="F57" s="5"/>
      <c r="G57" s="5"/>
      <c r="H57" s="5"/>
      <c r="I57" s="5"/>
      <c r="J57" s="5"/>
      <c r="K57" s="5"/>
      <c r="L57" s="5"/>
    </row>
    <row r="58" spans="1:12" x14ac:dyDescent="0.2">
      <c r="A58" s="5">
        <f t="shared" si="0"/>
        <v>44</v>
      </c>
      <c r="B58" s="29" t="s">
        <v>667</v>
      </c>
      <c r="C58" s="33" t="s">
        <v>12</v>
      </c>
      <c r="D58" s="30">
        <v>46</v>
      </c>
      <c r="E58" s="5"/>
      <c r="F58" s="5"/>
      <c r="G58" s="5"/>
      <c r="H58" s="5"/>
      <c r="I58" s="5"/>
      <c r="J58" s="5"/>
      <c r="K58" s="5"/>
      <c r="L58" s="5"/>
    </row>
    <row r="59" spans="1:12" x14ac:dyDescent="0.2">
      <c r="A59" s="5">
        <f t="shared" si="0"/>
        <v>45</v>
      </c>
      <c r="B59" s="28" t="s">
        <v>309</v>
      </c>
      <c r="C59" s="33" t="s">
        <v>41</v>
      </c>
      <c r="D59" s="30">
        <v>2</v>
      </c>
      <c r="E59" s="5"/>
      <c r="F59" s="5"/>
      <c r="G59" s="5"/>
      <c r="H59" s="5"/>
      <c r="I59" s="5"/>
      <c r="J59" s="5"/>
      <c r="K59" s="5"/>
      <c r="L59" s="5"/>
    </row>
    <row r="60" spans="1:12" x14ac:dyDescent="0.2">
      <c r="A60" s="5">
        <f t="shared" si="0"/>
        <v>46</v>
      </c>
      <c r="B60" s="29" t="s">
        <v>304</v>
      </c>
      <c r="C60" s="33" t="s">
        <v>41</v>
      </c>
      <c r="D60" s="30">
        <v>1032</v>
      </c>
      <c r="E60" s="5"/>
      <c r="F60" s="5"/>
      <c r="G60" s="5"/>
      <c r="H60" s="5"/>
      <c r="I60" s="5"/>
      <c r="J60" s="5"/>
      <c r="K60" s="5"/>
      <c r="L60" s="5"/>
    </row>
    <row r="61" spans="1:12" x14ac:dyDescent="0.2">
      <c r="A61" s="5">
        <f t="shared" si="0"/>
        <v>47</v>
      </c>
      <c r="B61" s="28" t="s">
        <v>545</v>
      </c>
      <c r="C61" s="33" t="s">
        <v>12</v>
      </c>
      <c r="D61" s="30">
        <v>9</v>
      </c>
      <c r="E61" s="5"/>
      <c r="F61" s="5"/>
      <c r="G61" s="5"/>
      <c r="H61" s="5"/>
      <c r="I61" s="5"/>
      <c r="J61" s="5"/>
      <c r="K61" s="5"/>
      <c r="L61" s="5"/>
    </row>
    <row r="62" spans="1:12" x14ac:dyDescent="0.2">
      <c r="A62" s="5">
        <f t="shared" si="0"/>
        <v>48</v>
      </c>
      <c r="B62" s="28" t="s">
        <v>301</v>
      </c>
      <c r="C62" s="33" t="s">
        <v>41</v>
      </c>
      <c r="D62" s="30">
        <v>20</v>
      </c>
      <c r="E62" s="5"/>
      <c r="F62" s="5"/>
      <c r="G62" s="5"/>
      <c r="H62" s="5"/>
      <c r="I62" s="5"/>
      <c r="J62" s="5"/>
      <c r="K62" s="5"/>
      <c r="L62" s="5"/>
    </row>
    <row r="63" spans="1:12" x14ac:dyDescent="0.2">
      <c r="A63" s="5">
        <f t="shared" si="0"/>
        <v>49</v>
      </c>
      <c r="B63" s="28" t="s">
        <v>391</v>
      </c>
      <c r="C63" s="33" t="s">
        <v>102</v>
      </c>
      <c r="D63" s="30">
        <v>100</v>
      </c>
      <c r="E63" s="5"/>
      <c r="F63" s="5"/>
      <c r="G63" s="5"/>
      <c r="H63" s="5"/>
      <c r="I63" s="5"/>
      <c r="J63" s="5"/>
      <c r="K63" s="5"/>
      <c r="L63" s="5"/>
    </row>
    <row r="64" spans="1:12" x14ac:dyDescent="0.2">
      <c r="A64" s="5">
        <f t="shared" si="0"/>
        <v>50</v>
      </c>
      <c r="B64" s="28" t="s">
        <v>308</v>
      </c>
      <c r="C64" s="33" t="s">
        <v>41</v>
      </c>
      <c r="D64" s="30">
        <v>120</v>
      </c>
      <c r="E64" s="5"/>
      <c r="F64" s="5"/>
      <c r="G64" s="5"/>
      <c r="H64" s="5"/>
      <c r="I64" s="5"/>
      <c r="J64" s="5"/>
      <c r="K64" s="5"/>
      <c r="L64" s="5"/>
    </row>
    <row r="65" spans="1:12" x14ac:dyDescent="0.2">
      <c r="A65" s="5">
        <f t="shared" si="0"/>
        <v>51</v>
      </c>
      <c r="B65" s="28" t="s">
        <v>549</v>
      </c>
      <c r="C65" s="33" t="s">
        <v>319</v>
      </c>
      <c r="D65" s="30">
        <v>273</v>
      </c>
      <c r="E65" s="5"/>
      <c r="F65" s="5"/>
      <c r="G65" s="5"/>
      <c r="H65" s="5"/>
      <c r="I65" s="5"/>
      <c r="J65" s="5"/>
      <c r="K65" s="5"/>
      <c r="L65" s="5"/>
    </row>
    <row r="66" spans="1:12" x14ac:dyDescent="0.2">
      <c r="A66" s="5">
        <f t="shared" si="0"/>
        <v>52</v>
      </c>
      <c r="B66" s="28" t="s">
        <v>521</v>
      </c>
      <c r="C66" s="33" t="s">
        <v>29</v>
      </c>
      <c r="D66" s="30">
        <v>5</v>
      </c>
      <c r="E66" s="5"/>
      <c r="F66" s="5"/>
      <c r="G66" s="5"/>
      <c r="H66" s="5"/>
      <c r="I66" s="5"/>
      <c r="J66" s="5"/>
      <c r="K66" s="5"/>
      <c r="L66" s="5"/>
    </row>
    <row r="67" spans="1:12" x14ac:dyDescent="0.2">
      <c r="A67" s="5">
        <f t="shared" si="0"/>
        <v>53</v>
      </c>
      <c r="B67" s="28" t="s">
        <v>283</v>
      </c>
      <c r="C67" s="33" t="s">
        <v>41</v>
      </c>
      <c r="D67" s="30">
        <v>5</v>
      </c>
      <c r="E67" s="5"/>
      <c r="F67" s="5"/>
      <c r="G67" s="5"/>
      <c r="H67" s="5"/>
      <c r="I67" s="5"/>
      <c r="J67" s="5"/>
      <c r="K67" s="5"/>
      <c r="L67" s="5"/>
    </row>
    <row r="68" spans="1:12" x14ac:dyDescent="0.2">
      <c r="A68" s="5">
        <f t="shared" si="0"/>
        <v>54</v>
      </c>
      <c r="B68" s="28" t="s">
        <v>314</v>
      </c>
      <c r="C68" s="33" t="s">
        <v>41</v>
      </c>
      <c r="D68" s="30">
        <v>6</v>
      </c>
      <c r="E68" s="5"/>
      <c r="F68" s="5"/>
      <c r="G68" s="5"/>
      <c r="H68" s="5"/>
      <c r="I68" s="5"/>
      <c r="J68" s="5"/>
      <c r="K68" s="5"/>
      <c r="L68" s="5"/>
    </row>
    <row r="69" spans="1:12" x14ac:dyDescent="0.2">
      <c r="A69" s="5">
        <f t="shared" si="0"/>
        <v>55</v>
      </c>
      <c r="B69" s="28" t="s">
        <v>296</v>
      </c>
      <c r="C69" s="33" t="s">
        <v>41</v>
      </c>
      <c r="D69" s="30">
        <v>5</v>
      </c>
      <c r="E69" s="5"/>
      <c r="F69" s="5"/>
      <c r="G69" s="5"/>
      <c r="H69" s="5"/>
      <c r="I69" s="5"/>
      <c r="J69" s="5"/>
      <c r="K69" s="5"/>
      <c r="L69" s="5"/>
    </row>
    <row r="70" spans="1:12" x14ac:dyDescent="0.2">
      <c r="A70" s="5">
        <f t="shared" si="0"/>
        <v>56</v>
      </c>
      <c r="B70" s="28" t="s">
        <v>286</v>
      </c>
      <c r="C70" s="33" t="s">
        <v>28</v>
      </c>
      <c r="D70" s="30">
        <v>2</v>
      </c>
      <c r="E70" s="5"/>
      <c r="F70" s="5"/>
      <c r="G70" s="5"/>
      <c r="H70" s="5"/>
      <c r="I70" s="5"/>
      <c r="J70" s="5"/>
      <c r="K70" s="5"/>
      <c r="L70" s="5"/>
    </row>
    <row r="71" spans="1:12" x14ac:dyDescent="0.2">
      <c r="A71" s="5">
        <f t="shared" si="0"/>
        <v>57</v>
      </c>
      <c r="B71" s="28" t="s">
        <v>312</v>
      </c>
      <c r="C71" s="33" t="s">
        <v>41</v>
      </c>
      <c r="D71" s="30">
        <v>2</v>
      </c>
      <c r="E71" s="5"/>
      <c r="F71" s="5"/>
      <c r="G71" s="5"/>
      <c r="H71" s="5"/>
      <c r="I71" s="5"/>
      <c r="J71" s="5"/>
      <c r="K71" s="5"/>
      <c r="L71" s="5"/>
    </row>
    <row r="72" spans="1:12" x14ac:dyDescent="0.2">
      <c r="A72" s="5">
        <f t="shared" si="0"/>
        <v>58</v>
      </c>
      <c r="B72" s="29" t="s">
        <v>311</v>
      </c>
      <c r="C72" s="33" t="s">
        <v>41</v>
      </c>
      <c r="D72" s="30">
        <v>4</v>
      </c>
      <c r="E72" s="5"/>
      <c r="F72" s="5"/>
      <c r="G72" s="5"/>
      <c r="H72" s="5"/>
      <c r="I72" s="5"/>
      <c r="J72" s="5"/>
      <c r="K72" s="5"/>
      <c r="L72" s="5"/>
    </row>
    <row r="73" spans="1:12" x14ac:dyDescent="0.2">
      <c r="A73" s="5">
        <f t="shared" si="0"/>
        <v>59</v>
      </c>
      <c r="B73" s="28" t="s">
        <v>307</v>
      </c>
      <c r="C73" s="33" t="s">
        <v>41</v>
      </c>
      <c r="D73" s="30">
        <v>0</v>
      </c>
      <c r="E73" s="5"/>
      <c r="F73" s="5"/>
      <c r="G73" s="5"/>
      <c r="H73" s="5"/>
      <c r="I73" s="5"/>
      <c r="J73" s="5"/>
      <c r="K73" s="5"/>
      <c r="L73" s="5"/>
    </row>
    <row r="74" spans="1:12" x14ac:dyDescent="0.2">
      <c r="A74" s="5">
        <f t="shared" si="0"/>
        <v>60</v>
      </c>
      <c r="B74" s="28" t="s">
        <v>287</v>
      </c>
      <c r="C74" s="33" t="s">
        <v>41</v>
      </c>
      <c r="D74" s="30">
        <v>1</v>
      </c>
      <c r="E74" s="5"/>
      <c r="F74" s="5"/>
      <c r="G74" s="5"/>
      <c r="H74" s="5"/>
      <c r="I74" s="5"/>
      <c r="J74" s="5"/>
      <c r="K74" s="5"/>
      <c r="L74" s="5"/>
    </row>
    <row r="75" spans="1:12" x14ac:dyDescent="0.2">
      <c r="A75" s="5">
        <f t="shared" si="0"/>
        <v>61</v>
      </c>
      <c r="B75" s="28" t="s">
        <v>550</v>
      </c>
      <c r="C75" s="33" t="s">
        <v>102</v>
      </c>
      <c r="D75" s="30">
        <v>6</v>
      </c>
      <c r="E75" s="5"/>
      <c r="F75" s="5"/>
      <c r="G75" s="5"/>
      <c r="H75" s="5"/>
      <c r="I75" s="5"/>
      <c r="J75" s="5"/>
      <c r="K75" s="5"/>
      <c r="L75" s="5"/>
    </row>
    <row r="76" spans="1:12" x14ac:dyDescent="0.2">
      <c r="A76" s="5">
        <f t="shared" si="0"/>
        <v>62</v>
      </c>
      <c r="B76" s="25" t="s">
        <v>520</v>
      </c>
      <c r="C76" s="27" t="s">
        <v>103</v>
      </c>
      <c r="D76" s="26">
        <v>3000</v>
      </c>
      <c r="E76" s="5"/>
      <c r="F76" s="5"/>
      <c r="G76" s="5"/>
      <c r="H76" s="5"/>
      <c r="I76" s="5"/>
      <c r="J76" s="5"/>
      <c r="K76" s="5"/>
      <c r="L76" s="5"/>
    </row>
    <row r="77" spans="1:12" x14ac:dyDescent="0.2">
      <c r="A77" s="5">
        <f t="shared" si="0"/>
        <v>63</v>
      </c>
      <c r="B77" s="28" t="s">
        <v>282</v>
      </c>
      <c r="C77" s="33" t="s">
        <v>41</v>
      </c>
      <c r="D77" s="30">
        <v>30</v>
      </c>
      <c r="E77" s="5"/>
      <c r="F77" s="5"/>
      <c r="G77" s="5"/>
      <c r="H77" s="5"/>
      <c r="I77" s="5"/>
      <c r="J77" s="5"/>
      <c r="K77" s="5"/>
      <c r="L77" s="5"/>
    </row>
    <row r="78" spans="1:12" x14ac:dyDescent="0.2">
      <c r="A78" s="5">
        <f t="shared" si="0"/>
        <v>64</v>
      </c>
      <c r="B78" s="28" t="s">
        <v>389</v>
      </c>
      <c r="C78" s="33" t="s">
        <v>28</v>
      </c>
      <c r="D78" s="30">
        <v>119</v>
      </c>
      <c r="E78" s="5"/>
      <c r="F78" s="5"/>
      <c r="G78" s="5"/>
      <c r="H78" s="5"/>
      <c r="I78" s="5"/>
      <c r="J78" s="5"/>
      <c r="K78" s="5"/>
      <c r="L78" s="5"/>
    </row>
    <row r="79" spans="1:12" x14ac:dyDescent="0.2">
      <c r="A79" s="5">
        <f t="shared" si="0"/>
        <v>65</v>
      </c>
      <c r="B79" s="28" t="s">
        <v>546</v>
      </c>
      <c r="C79" s="33" t="s">
        <v>12</v>
      </c>
      <c r="D79" s="30">
        <v>290</v>
      </c>
      <c r="E79" s="5"/>
      <c r="F79" s="5"/>
      <c r="G79" s="5"/>
      <c r="H79" s="5"/>
      <c r="I79" s="5"/>
      <c r="J79" s="5"/>
      <c r="K79" s="5"/>
      <c r="L79" s="5"/>
    </row>
    <row r="80" spans="1:12" x14ac:dyDescent="0.2">
      <c r="A80" s="5">
        <f t="shared" si="0"/>
        <v>66</v>
      </c>
      <c r="B80" s="28" t="s">
        <v>524</v>
      </c>
      <c r="C80" s="33" t="s">
        <v>12</v>
      </c>
      <c r="D80" s="30">
        <v>134</v>
      </c>
      <c r="E80" s="5"/>
      <c r="F80" s="5"/>
      <c r="G80" s="5"/>
      <c r="H80" s="5"/>
      <c r="I80" s="5"/>
      <c r="J80" s="5"/>
      <c r="K80" s="5"/>
      <c r="L80" s="5"/>
    </row>
    <row r="81" spans="1:12" x14ac:dyDescent="0.2">
      <c r="A81" s="5">
        <f t="shared" si="0"/>
        <v>67</v>
      </c>
      <c r="B81" s="28" t="s">
        <v>543</v>
      </c>
      <c r="C81" s="33" t="s">
        <v>102</v>
      </c>
      <c r="D81" s="30">
        <v>12</v>
      </c>
      <c r="E81" s="5"/>
      <c r="F81" s="5"/>
      <c r="G81" s="5"/>
      <c r="H81" s="5"/>
      <c r="I81" s="5"/>
      <c r="J81" s="5"/>
      <c r="K81" s="5"/>
      <c r="L81" s="5"/>
    </row>
    <row r="82" spans="1:12" x14ac:dyDescent="0.2">
      <c r="A82" s="5">
        <f t="shared" ref="A82:A83" si="1">A81+1</f>
        <v>68</v>
      </c>
      <c r="B82" s="28" t="s">
        <v>295</v>
      </c>
      <c r="C82" s="33" t="s">
        <v>41</v>
      </c>
      <c r="D82" s="30">
        <v>2</v>
      </c>
      <c r="E82" s="5"/>
      <c r="F82" s="5"/>
      <c r="G82" s="5"/>
      <c r="H82" s="5"/>
      <c r="I82" s="5"/>
      <c r="J82" s="5"/>
      <c r="K82" s="5"/>
      <c r="L82" s="5"/>
    </row>
    <row r="83" spans="1:12" ht="17" thickBot="1" x14ac:dyDescent="0.25">
      <c r="A83" s="5">
        <f t="shared" si="1"/>
        <v>69</v>
      </c>
      <c r="B83" s="41" t="s">
        <v>385</v>
      </c>
      <c r="C83" s="33" t="s">
        <v>41</v>
      </c>
      <c r="D83" s="30">
        <v>4000</v>
      </c>
      <c r="E83" s="5"/>
      <c r="F83" s="5"/>
      <c r="G83" s="5"/>
      <c r="H83" s="5"/>
      <c r="I83" s="5"/>
      <c r="J83" s="5"/>
      <c r="K83" s="5"/>
      <c r="L83" s="5"/>
    </row>
    <row r="84" spans="1:12" ht="17" thickBot="1" x14ac:dyDescent="0.25">
      <c r="D84" s="76" t="s">
        <v>13</v>
      </c>
      <c r="E84" s="73"/>
      <c r="F84" s="77"/>
      <c r="G84" s="7"/>
      <c r="I84" s="74" t="s">
        <v>14</v>
      </c>
      <c r="J84" s="75"/>
      <c r="K84" s="8"/>
    </row>
    <row r="87" spans="1:12" ht="15" customHeight="1" x14ac:dyDescent="0.2">
      <c r="A87" s="70" t="s">
        <v>21</v>
      </c>
      <c r="B87" s="70"/>
      <c r="C87" s="70"/>
      <c r="D87" s="70"/>
      <c r="E87" s="70"/>
      <c r="F87" s="70"/>
      <c r="G87" s="70"/>
      <c r="H87" s="70"/>
      <c r="I87" s="70"/>
      <c r="J87" s="70"/>
      <c r="K87" s="10"/>
      <c r="L87" s="10"/>
    </row>
    <row r="88" spans="1:12" s="11" customFormat="1" ht="18" customHeight="1" x14ac:dyDescent="0.2">
      <c r="A88" s="70" t="s">
        <v>22</v>
      </c>
      <c r="B88" s="70"/>
      <c r="C88" s="70"/>
      <c r="D88" s="70"/>
      <c r="E88" s="70"/>
      <c r="F88" s="70"/>
      <c r="G88" s="70"/>
      <c r="H88" s="70"/>
      <c r="I88" s="70"/>
      <c r="J88" s="70"/>
    </row>
    <row r="89" spans="1:12" ht="15" customHeight="1" x14ac:dyDescent="0.2">
      <c r="A89" s="70" t="s">
        <v>23</v>
      </c>
      <c r="B89" s="70"/>
      <c r="C89" s="70"/>
      <c r="D89" s="70"/>
      <c r="E89" s="70"/>
      <c r="F89" s="70"/>
      <c r="G89" s="70"/>
      <c r="H89" s="70"/>
      <c r="I89" s="70"/>
      <c r="J89" s="70"/>
      <c r="K89" s="10"/>
      <c r="L89" s="10"/>
    </row>
    <row r="90" spans="1:12" ht="16" customHeight="1" x14ac:dyDescent="0.2">
      <c r="A90" s="9" t="s">
        <v>38</v>
      </c>
      <c r="B90" s="18" t="s">
        <v>392</v>
      </c>
      <c r="E90" s="38"/>
      <c r="F90" s="38"/>
      <c r="G90" s="38"/>
      <c r="H90" s="38"/>
      <c r="I90" s="38"/>
      <c r="J90" s="38"/>
      <c r="K90" s="38"/>
    </row>
    <row r="91" spans="1:12" x14ac:dyDescent="0.2">
      <c r="A91" s="38"/>
      <c r="B91" s="38"/>
      <c r="C91" s="38"/>
      <c r="D91" s="38"/>
    </row>
    <row r="92" spans="1:12" x14ac:dyDescent="0.2">
      <c r="G92" t="s">
        <v>18</v>
      </c>
    </row>
    <row r="93" spans="1:12" x14ac:dyDescent="0.2">
      <c r="B93" t="s">
        <v>17</v>
      </c>
    </row>
    <row r="98" spans="2:2" x14ac:dyDescent="0.2">
      <c r="B98" s="15"/>
    </row>
  </sheetData>
  <sortState xmlns:xlrd2="http://schemas.microsoft.com/office/spreadsheetml/2017/richdata2" ref="B15:D83">
    <sortCondition ref="B15"/>
  </sortState>
  <mergeCells count="6">
    <mergeCell ref="A88:J88"/>
    <mergeCell ref="A89:J89"/>
    <mergeCell ref="A10:K10"/>
    <mergeCell ref="D84:F84"/>
    <mergeCell ref="I84:J84"/>
    <mergeCell ref="A87:J8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0"/>
  <sheetViews>
    <sheetView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  <c r="H6" s="15"/>
      <c r="I6" s="15"/>
      <c r="J6" s="15"/>
    </row>
    <row r="7" spans="1:12" x14ac:dyDescent="0.2">
      <c r="B7" s="2"/>
      <c r="H7" s="15"/>
      <c r="I7" s="15"/>
      <c r="J7" s="15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15</v>
      </c>
      <c r="B12" s="1" t="s">
        <v>320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28" t="s">
        <v>540</v>
      </c>
      <c r="C15" s="33" t="s">
        <v>319</v>
      </c>
      <c r="D15" s="30">
        <v>30</v>
      </c>
      <c r="E15" s="5"/>
      <c r="F15" s="5"/>
      <c r="G15" s="5"/>
      <c r="H15" s="5"/>
      <c r="I15" s="5"/>
      <c r="J15" s="5"/>
      <c r="K15" s="5"/>
      <c r="L15" s="5"/>
    </row>
    <row r="16" spans="1:12" x14ac:dyDescent="0.2">
      <c r="A16" s="5">
        <f t="shared" ref="A16:A30" si="0">A15+1</f>
        <v>2</v>
      </c>
      <c r="B16" s="28" t="s">
        <v>321</v>
      </c>
      <c r="C16" s="33" t="s">
        <v>41</v>
      </c>
      <c r="D16" s="30">
        <v>1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 t="shared" si="0"/>
        <v>3</v>
      </c>
      <c r="B17" s="28" t="s">
        <v>541</v>
      </c>
      <c r="C17" s="33" t="s">
        <v>319</v>
      </c>
      <c r="D17" s="30">
        <v>10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si="0"/>
        <v>4</v>
      </c>
      <c r="B18" s="28" t="s">
        <v>542</v>
      </c>
      <c r="C18" s="33" t="s">
        <v>319</v>
      </c>
      <c r="D18" s="30">
        <v>50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5</v>
      </c>
      <c r="B19" s="28" t="s">
        <v>412</v>
      </c>
      <c r="C19" s="33" t="s">
        <v>41</v>
      </c>
      <c r="D19" s="30">
        <v>312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6</v>
      </c>
      <c r="B20" s="28" t="s">
        <v>410</v>
      </c>
      <c r="C20" s="33" t="s">
        <v>41</v>
      </c>
      <c r="D20" s="30">
        <v>3741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7</v>
      </c>
      <c r="B21" s="28" t="s">
        <v>402</v>
      </c>
      <c r="C21" s="33" t="s">
        <v>41</v>
      </c>
      <c r="D21" s="30">
        <v>936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8</v>
      </c>
      <c r="B22" s="28" t="s">
        <v>401</v>
      </c>
      <c r="C22" s="33" t="s">
        <v>41</v>
      </c>
      <c r="D22" s="30">
        <v>1620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9</v>
      </c>
      <c r="B23" s="28" t="s">
        <v>393</v>
      </c>
      <c r="C23" s="33" t="s">
        <v>29</v>
      </c>
      <c r="D23" s="30">
        <v>84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10</v>
      </c>
      <c r="B24" s="28" t="s">
        <v>409</v>
      </c>
      <c r="C24" s="33" t="s">
        <v>29</v>
      </c>
      <c r="D24" s="30">
        <v>300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11</v>
      </c>
      <c r="B25" s="28" t="s">
        <v>406</v>
      </c>
      <c r="C25" s="33" t="s">
        <v>41</v>
      </c>
      <c r="D25" s="30">
        <v>1296</v>
      </c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>
        <f t="shared" si="0"/>
        <v>12</v>
      </c>
      <c r="B26" s="28" t="s">
        <v>398</v>
      </c>
      <c r="C26" s="33" t="s">
        <v>29</v>
      </c>
      <c r="D26" s="30">
        <v>160</v>
      </c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>
        <f t="shared" si="0"/>
        <v>13</v>
      </c>
      <c r="B27" s="28" t="s">
        <v>400</v>
      </c>
      <c r="C27" s="33" t="s">
        <v>41</v>
      </c>
      <c r="D27" s="30">
        <v>2040</v>
      </c>
      <c r="E27" s="5"/>
      <c r="F27" s="5"/>
      <c r="G27" s="5"/>
      <c r="H27" s="5"/>
      <c r="I27" s="5"/>
      <c r="J27" s="5"/>
      <c r="K27" s="5"/>
      <c r="L27" s="5"/>
    </row>
    <row r="28" spans="1:12" x14ac:dyDescent="0.2">
      <c r="A28" s="5">
        <f t="shared" si="0"/>
        <v>14</v>
      </c>
      <c r="B28" s="28" t="s">
        <v>411</v>
      </c>
      <c r="C28" s="33" t="s">
        <v>29</v>
      </c>
      <c r="D28" s="30">
        <v>0</v>
      </c>
      <c r="E28" s="5"/>
      <c r="F28" s="5"/>
      <c r="G28" s="5"/>
      <c r="H28" s="5"/>
      <c r="I28" s="5"/>
      <c r="J28" s="5"/>
      <c r="K28" s="5"/>
      <c r="L28" s="5"/>
    </row>
    <row r="29" spans="1:12" x14ac:dyDescent="0.2">
      <c r="A29" s="5">
        <f t="shared" si="0"/>
        <v>15</v>
      </c>
      <c r="B29" s="28" t="s">
        <v>408</v>
      </c>
      <c r="C29" s="33" t="s">
        <v>29</v>
      </c>
      <c r="D29" s="30">
        <v>108</v>
      </c>
      <c r="E29" s="5"/>
      <c r="F29" s="5"/>
      <c r="G29" s="5"/>
      <c r="H29" s="5"/>
      <c r="I29" s="5"/>
      <c r="J29" s="5"/>
      <c r="K29" s="5"/>
      <c r="L29" s="5"/>
    </row>
    <row r="30" spans="1:12" x14ac:dyDescent="0.2">
      <c r="A30" s="5">
        <f t="shared" si="0"/>
        <v>16</v>
      </c>
      <c r="B30" s="28" t="s">
        <v>399</v>
      </c>
      <c r="C30" s="33" t="s">
        <v>41</v>
      </c>
      <c r="D30" s="30">
        <v>936</v>
      </c>
      <c r="E30" s="5"/>
      <c r="F30" s="5"/>
      <c r="G30" s="5"/>
      <c r="H30" s="5"/>
      <c r="I30" s="5"/>
      <c r="J30" s="5"/>
      <c r="K30" s="5"/>
      <c r="L30" s="5"/>
    </row>
    <row r="31" spans="1:12" x14ac:dyDescent="0.2">
      <c r="A31" s="5">
        <v>17</v>
      </c>
      <c r="B31" s="28" t="s">
        <v>403</v>
      </c>
      <c r="C31" s="33" t="s">
        <v>41</v>
      </c>
      <c r="D31" s="30">
        <v>624</v>
      </c>
      <c r="E31" s="5"/>
      <c r="F31" s="5"/>
      <c r="G31" s="5"/>
      <c r="H31" s="5"/>
      <c r="I31" s="5"/>
      <c r="J31" s="5"/>
      <c r="K31" s="5"/>
      <c r="L31" s="5"/>
    </row>
    <row r="32" spans="1:12" x14ac:dyDescent="0.2">
      <c r="A32" s="5">
        <v>18</v>
      </c>
      <c r="B32" s="28" t="s">
        <v>394</v>
      </c>
      <c r="C32" s="33" t="s">
        <v>29</v>
      </c>
      <c r="D32" s="30">
        <v>120</v>
      </c>
      <c r="E32" s="5"/>
      <c r="F32" s="5"/>
      <c r="G32" s="5"/>
      <c r="H32" s="5"/>
      <c r="I32" s="5"/>
      <c r="J32" s="5"/>
      <c r="K32" s="5"/>
      <c r="L32" s="5"/>
    </row>
    <row r="33" spans="1:12" x14ac:dyDescent="0.2">
      <c r="A33" s="5">
        <f t="shared" ref="A33:A40" si="1">A32+1</f>
        <v>19</v>
      </c>
      <c r="B33" s="28" t="s">
        <v>396</v>
      </c>
      <c r="C33" s="33" t="s">
        <v>29</v>
      </c>
      <c r="D33" s="30">
        <v>108</v>
      </c>
      <c r="E33" s="5"/>
      <c r="F33" s="5"/>
      <c r="G33" s="5"/>
      <c r="H33" s="5"/>
      <c r="I33" s="5"/>
      <c r="J33" s="5"/>
      <c r="K33" s="5"/>
      <c r="L33" s="5"/>
    </row>
    <row r="34" spans="1:12" x14ac:dyDescent="0.2">
      <c r="A34" s="5">
        <f t="shared" si="1"/>
        <v>20</v>
      </c>
      <c r="B34" s="28" t="s">
        <v>395</v>
      </c>
      <c r="C34" s="33" t="s">
        <v>28</v>
      </c>
      <c r="D34" s="30">
        <v>624</v>
      </c>
      <c r="E34" s="5"/>
      <c r="F34" s="5"/>
      <c r="G34" s="5"/>
      <c r="H34" s="5"/>
      <c r="I34" s="5"/>
      <c r="J34" s="5"/>
      <c r="K34" s="5"/>
      <c r="L34" s="5"/>
    </row>
    <row r="35" spans="1:12" x14ac:dyDescent="0.2">
      <c r="A35" s="5">
        <f t="shared" si="1"/>
        <v>21</v>
      </c>
      <c r="B35" s="28" t="s">
        <v>397</v>
      </c>
      <c r="C35" s="33" t="s">
        <v>28</v>
      </c>
      <c r="D35" s="30">
        <v>624</v>
      </c>
      <c r="E35" s="5"/>
      <c r="F35" s="5"/>
      <c r="G35" s="5"/>
      <c r="H35" s="5"/>
      <c r="I35" s="5"/>
      <c r="J35" s="5"/>
      <c r="K35" s="5"/>
      <c r="L35" s="5"/>
    </row>
    <row r="36" spans="1:12" x14ac:dyDescent="0.2">
      <c r="A36" s="5">
        <f t="shared" si="1"/>
        <v>22</v>
      </c>
      <c r="B36" s="28" t="s">
        <v>405</v>
      </c>
      <c r="C36" s="33" t="s">
        <v>41</v>
      </c>
      <c r="D36" s="30">
        <v>108</v>
      </c>
      <c r="E36" s="5"/>
      <c r="F36" s="5"/>
      <c r="G36" s="5"/>
      <c r="H36" s="5"/>
      <c r="I36" s="5"/>
      <c r="J36" s="5"/>
      <c r="K36" s="5"/>
      <c r="L36" s="5"/>
    </row>
    <row r="37" spans="1:12" x14ac:dyDescent="0.2">
      <c r="A37" s="5">
        <f t="shared" si="1"/>
        <v>23</v>
      </c>
      <c r="B37" s="28" t="s">
        <v>407</v>
      </c>
      <c r="C37" s="33" t="s">
        <v>29</v>
      </c>
      <c r="D37" s="30">
        <v>36</v>
      </c>
      <c r="E37" s="5"/>
      <c r="F37" s="5"/>
      <c r="G37" s="5"/>
      <c r="H37" s="5"/>
      <c r="I37" s="5"/>
      <c r="J37" s="5"/>
      <c r="K37" s="5"/>
      <c r="L37" s="5"/>
    </row>
    <row r="38" spans="1:12" x14ac:dyDescent="0.2">
      <c r="A38" s="5">
        <f t="shared" si="1"/>
        <v>24</v>
      </c>
      <c r="B38" s="28" t="s">
        <v>668</v>
      </c>
      <c r="C38" s="33" t="s">
        <v>41</v>
      </c>
      <c r="D38" s="30">
        <v>312</v>
      </c>
      <c r="E38" s="5"/>
      <c r="F38" s="5"/>
      <c r="G38" s="5"/>
      <c r="H38" s="5"/>
      <c r="I38" s="5"/>
      <c r="J38" s="5"/>
      <c r="K38" s="5"/>
      <c r="L38" s="5"/>
    </row>
    <row r="39" spans="1:12" x14ac:dyDescent="0.2">
      <c r="A39" s="5">
        <f t="shared" si="1"/>
        <v>25</v>
      </c>
      <c r="B39" s="28" t="s">
        <v>404</v>
      </c>
      <c r="C39" s="33" t="s">
        <v>41</v>
      </c>
      <c r="D39" s="30">
        <v>1344</v>
      </c>
      <c r="E39" s="5"/>
      <c r="F39" s="5"/>
      <c r="G39" s="5"/>
      <c r="H39" s="5"/>
      <c r="I39" s="5"/>
      <c r="J39" s="5"/>
      <c r="K39" s="5"/>
      <c r="L39" s="5"/>
    </row>
    <row r="40" spans="1:12" ht="17" thickBot="1" x14ac:dyDescent="0.25">
      <c r="A40" s="5">
        <f t="shared" si="1"/>
        <v>26</v>
      </c>
      <c r="B40" s="29" t="s">
        <v>322</v>
      </c>
      <c r="C40" s="33" t="s">
        <v>41</v>
      </c>
      <c r="D40" s="30">
        <v>2568</v>
      </c>
      <c r="E40" s="5"/>
      <c r="F40" s="5"/>
      <c r="G40" s="5"/>
      <c r="H40" s="5"/>
      <c r="I40" s="5"/>
      <c r="J40" s="5"/>
      <c r="K40" s="5"/>
      <c r="L40" s="5"/>
    </row>
    <row r="41" spans="1:12" ht="17" thickBot="1" x14ac:dyDescent="0.25">
      <c r="D41" s="83" t="s">
        <v>13</v>
      </c>
      <c r="E41" s="84"/>
      <c r="F41" s="84"/>
      <c r="G41" s="12"/>
      <c r="I41" s="74" t="s">
        <v>14</v>
      </c>
      <c r="J41" s="75"/>
      <c r="K41" s="8"/>
    </row>
    <row r="44" spans="1:12" ht="15" customHeight="1" x14ac:dyDescent="0.2">
      <c r="A44" s="70" t="s">
        <v>21</v>
      </c>
      <c r="B44" s="70"/>
      <c r="C44" s="70"/>
      <c r="D44" s="70"/>
      <c r="E44" s="70"/>
      <c r="F44" s="70"/>
      <c r="G44" s="70"/>
      <c r="H44" s="70"/>
      <c r="I44" s="70"/>
      <c r="J44" s="70"/>
      <c r="K44" s="10"/>
      <c r="L44" s="10"/>
    </row>
    <row r="45" spans="1:12" s="11" customFormat="1" ht="18" customHeight="1" x14ac:dyDescent="0.2">
      <c r="A45" s="70" t="s">
        <v>22</v>
      </c>
      <c r="B45" s="70"/>
      <c r="C45" s="70"/>
      <c r="D45" s="70"/>
      <c r="E45" s="70"/>
      <c r="F45" s="70"/>
      <c r="G45" s="70"/>
      <c r="H45" s="70"/>
      <c r="I45" s="70"/>
      <c r="J45" s="70"/>
    </row>
    <row r="46" spans="1:12" ht="15" customHeight="1" x14ac:dyDescent="0.2">
      <c r="A46" s="70" t="s">
        <v>23</v>
      </c>
      <c r="B46" s="70"/>
      <c r="C46" s="70"/>
      <c r="D46" s="70"/>
      <c r="E46" s="70"/>
      <c r="F46" s="70"/>
      <c r="G46" s="70"/>
      <c r="H46" s="70"/>
      <c r="I46" s="70"/>
      <c r="J46" s="70"/>
      <c r="K46" s="10"/>
      <c r="L46" s="10"/>
    </row>
    <row r="47" spans="1:12" x14ac:dyDescent="0.2">
      <c r="A47" s="9" t="s">
        <v>38</v>
      </c>
      <c r="B47" s="18" t="s">
        <v>413</v>
      </c>
      <c r="G47" s="14"/>
    </row>
    <row r="48" spans="1:12" ht="16" customHeight="1" x14ac:dyDescent="0.2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</row>
    <row r="50" spans="2:7" x14ac:dyDescent="0.2">
      <c r="B50" t="s">
        <v>17</v>
      </c>
      <c r="G50" t="s">
        <v>18</v>
      </c>
    </row>
  </sheetData>
  <sortState xmlns:xlrd2="http://schemas.microsoft.com/office/spreadsheetml/2017/richdata2" ref="B15:D40">
    <sortCondition ref="B15"/>
  </sortState>
  <mergeCells count="7">
    <mergeCell ref="A48:K48"/>
    <mergeCell ref="A10:K10"/>
    <mergeCell ref="D41:F41"/>
    <mergeCell ref="I41:J41"/>
    <mergeCell ref="A44:J44"/>
    <mergeCell ref="A45:J45"/>
    <mergeCell ref="A46:J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FA52-A6CF-41B5-BECA-2CB5F282BD0F}">
  <dimension ref="A1:L69"/>
  <sheetViews>
    <sheetView tabSelected="1" workbookViewId="0">
      <selection activeCell="A12" sqref="A12"/>
    </sheetView>
  </sheetViews>
  <sheetFormatPr baseColWidth="10" defaultColWidth="11" defaultRowHeight="16" x14ac:dyDescent="0.2"/>
  <cols>
    <col min="1" max="1" width="7" customWidth="1"/>
    <col min="2" max="2" width="48.6640625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15</v>
      </c>
    </row>
    <row r="2" spans="1:12" x14ac:dyDescent="0.2">
      <c r="B2" t="s">
        <v>48</v>
      </c>
    </row>
    <row r="3" spans="1:12" x14ac:dyDescent="0.2">
      <c r="B3" t="s">
        <v>49</v>
      </c>
    </row>
    <row r="4" spans="1:12" x14ac:dyDescent="0.2">
      <c r="B4" t="s">
        <v>50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9" t="s">
        <v>16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2" spans="1:12" x14ac:dyDescent="0.2">
      <c r="A12" s="1">
        <v>16</v>
      </c>
      <c r="B12" s="1" t="s">
        <v>138</v>
      </c>
    </row>
    <row r="14" spans="1:12" ht="51" x14ac:dyDescent="0.2">
      <c r="A14" s="6" t="s">
        <v>2</v>
      </c>
      <c r="B14" s="6" t="s">
        <v>3</v>
      </c>
      <c r="C14" s="6" t="s">
        <v>4</v>
      </c>
      <c r="D14" s="6" t="s">
        <v>5</v>
      </c>
      <c r="E14" s="6" t="s">
        <v>30</v>
      </c>
      <c r="F14" s="6" t="s">
        <v>31</v>
      </c>
      <c r="G14" s="6" t="s">
        <v>7</v>
      </c>
      <c r="H14" s="6" t="s">
        <v>8</v>
      </c>
      <c r="I14" s="6" t="s">
        <v>9</v>
      </c>
      <c r="J14" s="6" t="s">
        <v>10</v>
      </c>
      <c r="K14" s="6" t="s">
        <v>11</v>
      </c>
      <c r="L14" s="6" t="s">
        <v>26</v>
      </c>
    </row>
    <row r="15" spans="1:12" x14ac:dyDescent="0.2">
      <c r="A15" s="5">
        <v>1</v>
      </c>
      <c r="B15" s="40" t="s">
        <v>156</v>
      </c>
      <c r="C15" s="64" t="s">
        <v>41</v>
      </c>
      <c r="D15" s="65">
        <v>12</v>
      </c>
      <c r="E15" s="5"/>
      <c r="F15" s="5"/>
      <c r="G15" s="5"/>
      <c r="H15" s="5"/>
      <c r="I15" s="5"/>
      <c r="J15" s="5"/>
      <c r="K15" s="5"/>
      <c r="L15" s="5"/>
    </row>
    <row r="16" spans="1:12" x14ac:dyDescent="0.2">
      <c r="A16" s="5">
        <f t="shared" ref="A16:A55" si="0">A15+1</f>
        <v>2</v>
      </c>
      <c r="B16" s="41" t="s">
        <v>357</v>
      </c>
      <c r="C16" s="64" t="s">
        <v>28</v>
      </c>
      <c r="D16" s="65">
        <v>0</v>
      </c>
      <c r="E16" s="5"/>
      <c r="F16" s="5"/>
      <c r="G16" s="5"/>
      <c r="H16" s="5"/>
      <c r="I16" s="5"/>
      <c r="J16" s="5"/>
      <c r="K16" s="5"/>
      <c r="L16" s="5"/>
    </row>
    <row r="17" spans="1:12" x14ac:dyDescent="0.2">
      <c r="A17" s="5">
        <f t="shared" si="0"/>
        <v>3</v>
      </c>
      <c r="B17" s="40" t="s">
        <v>354</v>
      </c>
      <c r="C17" s="64" t="s">
        <v>41</v>
      </c>
      <c r="D17" s="65">
        <v>30</v>
      </c>
      <c r="E17" s="5"/>
      <c r="F17" s="5"/>
      <c r="G17" s="5"/>
      <c r="H17" s="5"/>
      <c r="I17" s="5"/>
      <c r="J17" s="5"/>
      <c r="K17" s="5"/>
      <c r="L17" s="5"/>
    </row>
    <row r="18" spans="1:12" x14ac:dyDescent="0.2">
      <c r="A18" s="5">
        <f t="shared" si="0"/>
        <v>4</v>
      </c>
      <c r="B18" s="40" t="s">
        <v>356</v>
      </c>
      <c r="C18" s="64" t="s">
        <v>41</v>
      </c>
      <c r="D18" s="65">
        <v>324</v>
      </c>
      <c r="E18" s="5"/>
      <c r="F18" s="5"/>
      <c r="G18" s="5"/>
      <c r="H18" s="5"/>
      <c r="I18" s="5"/>
      <c r="J18" s="5"/>
      <c r="K18" s="5"/>
      <c r="L18" s="5"/>
    </row>
    <row r="19" spans="1:12" x14ac:dyDescent="0.2">
      <c r="A19" s="5">
        <f t="shared" si="0"/>
        <v>5</v>
      </c>
      <c r="B19" s="40" t="s">
        <v>152</v>
      </c>
      <c r="C19" s="64" t="s">
        <v>12</v>
      </c>
      <c r="D19" s="65">
        <v>36</v>
      </c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5">
        <f t="shared" si="0"/>
        <v>6</v>
      </c>
      <c r="B20" s="40" t="s">
        <v>678</v>
      </c>
      <c r="C20" s="64" t="s">
        <v>28</v>
      </c>
      <c r="D20" s="65">
        <v>20</v>
      </c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5">
        <f t="shared" si="0"/>
        <v>7</v>
      </c>
      <c r="B21" s="40" t="s">
        <v>162</v>
      </c>
      <c r="C21" s="64" t="s">
        <v>41</v>
      </c>
      <c r="D21" s="65">
        <v>2</v>
      </c>
      <c r="E21" s="5"/>
      <c r="F21" s="5"/>
      <c r="G21" s="5"/>
      <c r="H21" s="5"/>
      <c r="I21" s="5"/>
      <c r="J21" s="5"/>
      <c r="K21" s="5"/>
      <c r="L21" s="5"/>
    </row>
    <row r="22" spans="1:12" x14ac:dyDescent="0.2">
      <c r="A22" s="5">
        <f t="shared" si="0"/>
        <v>8</v>
      </c>
      <c r="B22" s="40" t="s">
        <v>154</v>
      </c>
      <c r="C22" s="64" t="s">
        <v>41</v>
      </c>
      <c r="D22" s="65">
        <v>180</v>
      </c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5">
        <f t="shared" si="0"/>
        <v>9</v>
      </c>
      <c r="B23" s="40" t="s">
        <v>143</v>
      </c>
      <c r="C23" s="64" t="s">
        <v>28</v>
      </c>
      <c r="D23" s="65">
        <v>108</v>
      </c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5">
        <f t="shared" si="0"/>
        <v>10</v>
      </c>
      <c r="B24" s="40" t="s">
        <v>167</v>
      </c>
      <c r="C24" s="64" t="s">
        <v>102</v>
      </c>
      <c r="D24" s="65">
        <v>0</v>
      </c>
      <c r="E24" s="5"/>
      <c r="F24" s="5"/>
      <c r="G24" s="5"/>
      <c r="H24" s="5"/>
      <c r="I24" s="5"/>
      <c r="J24" s="5"/>
      <c r="K24" s="5"/>
      <c r="L24" s="5"/>
    </row>
    <row r="25" spans="1:12" x14ac:dyDescent="0.2">
      <c r="A25" s="5">
        <f t="shared" si="0"/>
        <v>11</v>
      </c>
      <c r="B25" s="40" t="s">
        <v>150</v>
      </c>
      <c r="C25" s="64" t="s">
        <v>12</v>
      </c>
      <c r="D25" s="65">
        <v>5</v>
      </c>
      <c r="E25" s="5"/>
      <c r="F25" s="5"/>
      <c r="G25" s="5"/>
      <c r="H25" s="5"/>
      <c r="I25" s="5"/>
      <c r="J25" s="5"/>
      <c r="K25" s="5"/>
      <c r="L25" s="5"/>
    </row>
    <row r="26" spans="1:12" x14ac:dyDescent="0.2">
      <c r="A26" s="5">
        <f t="shared" si="0"/>
        <v>12</v>
      </c>
      <c r="B26" s="40" t="s">
        <v>149</v>
      </c>
      <c r="C26" s="64" t="s">
        <v>12</v>
      </c>
      <c r="D26" s="65">
        <v>86</v>
      </c>
      <c r="E26" s="5"/>
      <c r="F26" s="5"/>
      <c r="G26" s="5"/>
      <c r="H26" s="5"/>
      <c r="I26" s="5"/>
      <c r="J26" s="5"/>
      <c r="K26" s="5"/>
      <c r="L26" s="5"/>
    </row>
    <row r="27" spans="1:12" x14ac:dyDescent="0.2">
      <c r="A27" s="5">
        <f t="shared" si="0"/>
        <v>13</v>
      </c>
      <c r="B27" s="40" t="s">
        <v>141</v>
      </c>
      <c r="C27" s="64" t="s">
        <v>28</v>
      </c>
      <c r="D27" s="65">
        <v>270</v>
      </c>
      <c r="E27" s="5"/>
      <c r="F27" s="5"/>
      <c r="G27" s="5"/>
      <c r="H27" s="5"/>
      <c r="I27" s="5"/>
      <c r="J27" s="5"/>
      <c r="K27" s="5"/>
      <c r="L27" s="5"/>
    </row>
    <row r="28" spans="1:12" x14ac:dyDescent="0.2">
      <c r="A28" s="5">
        <f t="shared" si="0"/>
        <v>14</v>
      </c>
      <c r="B28" s="40" t="s">
        <v>161</v>
      </c>
      <c r="C28" s="64" t="s">
        <v>41</v>
      </c>
      <c r="D28" s="65">
        <v>280</v>
      </c>
      <c r="E28" s="5"/>
      <c r="F28" s="5"/>
      <c r="G28" s="5"/>
      <c r="H28" s="5"/>
      <c r="I28" s="5"/>
      <c r="J28" s="5"/>
      <c r="K28" s="5"/>
      <c r="L28" s="5"/>
    </row>
    <row r="29" spans="1:12" x14ac:dyDescent="0.2">
      <c r="A29" s="5">
        <f t="shared" si="0"/>
        <v>15</v>
      </c>
      <c r="B29" s="40" t="s">
        <v>155</v>
      </c>
      <c r="C29" s="64" t="s">
        <v>28</v>
      </c>
      <c r="D29" s="65">
        <v>29</v>
      </c>
      <c r="E29" s="5"/>
      <c r="F29" s="5"/>
      <c r="G29" s="5"/>
      <c r="H29" s="5"/>
      <c r="I29" s="5"/>
      <c r="J29" s="5"/>
      <c r="K29" s="5"/>
      <c r="L29" s="5"/>
    </row>
    <row r="30" spans="1:12" x14ac:dyDescent="0.2">
      <c r="A30" s="5">
        <f t="shared" si="0"/>
        <v>16</v>
      </c>
      <c r="B30" s="40" t="s">
        <v>168</v>
      </c>
      <c r="C30" s="64" t="s">
        <v>102</v>
      </c>
      <c r="D30" s="65">
        <v>12</v>
      </c>
      <c r="E30" s="5"/>
      <c r="F30" s="5"/>
      <c r="G30" s="5"/>
      <c r="H30" s="5"/>
      <c r="I30" s="5"/>
      <c r="J30" s="5"/>
      <c r="K30" s="5"/>
      <c r="L30" s="5"/>
    </row>
    <row r="31" spans="1:12" x14ac:dyDescent="0.2">
      <c r="A31" s="5">
        <f t="shared" si="0"/>
        <v>17</v>
      </c>
      <c r="B31" s="40" t="s">
        <v>157</v>
      </c>
      <c r="C31" s="64" t="s">
        <v>41</v>
      </c>
      <c r="D31" s="65">
        <v>80</v>
      </c>
      <c r="E31" s="5"/>
      <c r="F31" s="5"/>
      <c r="G31" s="5"/>
      <c r="H31" s="5"/>
      <c r="I31" s="5"/>
      <c r="J31" s="5"/>
      <c r="K31" s="5"/>
      <c r="L31" s="5"/>
    </row>
    <row r="32" spans="1:12" x14ac:dyDescent="0.2">
      <c r="A32" s="5">
        <f t="shared" si="0"/>
        <v>18</v>
      </c>
      <c r="B32" s="40" t="s">
        <v>147</v>
      </c>
      <c r="C32" s="64" t="s">
        <v>28</v>
      </c>
      <c r="D32" s="65">
        <v>10</v>
      </c>
      <c r="E32" s="5"/>
      <c r="F32" s="5"/>
      <c r="G32" s="5"/>
      <c r="H32" s="5"/>
      <c r="I32" s="5"/>
      <c r="J32" s="5"/>
      <c r="K32" s="5"/>
      <c r="L32" s="5"/>
    </row>
    <row r="33" spans="1:12" x14ac:dyDescent="0.2">
      <c r="A33" s="5">
        <f t="shared" si="0"/>
        <v>19</v>
      </c>
      <c r="B33" s="40" t="s">
        <v>151</v>
      </c>
      <c r="C33" s="64" t="s">
        <v>12</v>
      </c>
      <c r="D33" s="65">
        <v>210</v>
      </c>
      <c r="E33" s="5"/>
      <c r="F33" s="5"/>
      <c r="G33" s="5"/>
      <c r="H33" s="5"/>
      <c r="I33" s="5"/>
      <c r="J33" s="5"/>
      <c r="K33" s="5"/>
      <c r="L33" s="5"/>
    </row>
    <row r="34" spans="1:12" x14ac:dyDescent="0.2">
      <c r="A34" s="5">
        <f t="shared" si="0"/>
        <v>20</v>
      </c>
      <c r="B34" s="40" t="s">
        <v>144</v>
      </c>
      <c r="C34" s="64" t="s">
        <v>41</v>
      </c>
      <c r="D34" s="65">
        <v>1410</v>
      </c>
      <c r="E34" s="5"/>
      <c r="F34" s="5"/>
      <c r="G34" s="5"/>
      <c r="H34" s="5"/>
      <c r="I34" s="5"/>
      <c r="J34" s="5"/>
      <c r="K34" s="5"/>
      <c r="L34" s="5"/>
    </row>
    <row r="35" spans="1:12" x14ac:dyDescent="0.2">
      <c r="A35" s="5">
        <f t="shared" si="0"/>
        <v>21</v>
      </c>
      <c r="B35" s="40" t="s">
        <v>148</v>
      </c>
      <c r="C35" s="64" t="s">
        <v>41</v>
      </c>
      <c r="D35" s="65">
        <v>17</v>
      </c>
      <c r="E35" s="5"/>
      <c r="F35" s="5"/>
      <c r="G35" s="5"/>
      <c r="H35" s="5"/>
      <c r="I35" s="5"/>
      <c r="J35" s="5"/>
      <c r="K35" s="5"/>
      <c r="L35" s="5"/>
    </row>
    <row r="36" spans="1:12" x14ac:dyDescent="0.2">
      <c r="A36" s="5">
        <f t="shared" si="0"/>
        <v>22</v>
      </c>
      <c r="B36" s="40" t="s">
        <v>171</v>
      </c>
      <c r="C36" s="64" t="s">
        <v>102</v>
      </c>
      <c r="D36" s="65">
        <v>60</v>
      </c>
      <c r="E36" s="5"/>
      <c r="F36" s="5"/>
      <c r="G36" s="5"/>
      <c r="H36" s="5"/>
      <c r="I36" s="5"/>
      <c r="J36" s="5"/>
      <c r="K36" s="5"/>
      <c r="L36" s="5"/>
    </row>
    <row r="37" spans="1:12" x14ac:dyDescent="0.2">
      <c r="A37" s="5">
        <f t="shared" si="0"/>
        <v>23</v>
      </c>
      <c r="B37" s="40" t="s">
        <v>163</v>
      </c>
      <c r="C37" s="64" t="s">
        <v>12</v>
      </c>
      <c r="D37" s="65">
        <v>108</v>
      </c>
      <c r="E37" s="5"/>
      <c r="F37" s="5"/>
      <c r="G37" s="5"/>
      <c r="H37" s="5"/>
      <c r="I37" s="5"/>
      <c r="J37" s="5"/>
      <c r="K37" s="5"/>
      <c r="L37" s="5"/>
    </row>
    <row r="38" spans="1:12" x14ac:dyDescent="0.2">
      <c r="A38" s="5">
        <f t="shared" si="0"/>
        <v>24</v>
      </c>
      <c r="B38" s="40" t="s">
        <v>140</v>
      </c>
      <c r="C38" s="64" t="s">
        <v>12</v>
      </c>
      <c r="D38" s="65">
        <v>40</v>
      </c>
      <c r="E38" s="5"/>
      <c r="F38" s="5"/>
      <c r="G38" s="5"/>
      <c r="H38" s="5"/>
      <c r="I38" s="5"/>
      <c r="J38" s="5"/>
      <c r="K38" s="5"/>
      <c r="L38" s="5"/>
    </row>
    <row r="39" spans="1:12" x14ac:dyDescent="0.2">
      <c r="A39" s="5">
        <f t="shared" si="0"/>
        <v>25</v>
      </c>
      <c r="B39" s="41" t="s">
        <v>679</v>
      </c>
      <c r="C39" s="64" t="s">
        <v>41</v>
      </c>
      <c r="D39" s="65">
        <v>8</v>
      </c>
      <c r="E39" s="5"/>
      <c r="F39" s="5"/>
      <c r="G39" s="5"/>
      <c r="H39" s="5"/>
      <c r="I39" s="5"/>
      <c r="J39" s="5"/>
      <c r="K39" s="5"/>
      <c r="L39" s="5"/>
    </row>
    <row r="40" spans="1:12" x14ac:dyDescent="0.2">
      <c r="A40" s="5">
        <f t="shared" si="0"/>
        <v>26</v>
      </c>
      <c r="B40" s="41" t="s">
        <v>353</v>
      </c>
      <c r="C40" s="64" t="s">
        <v>41</v>
      </c>
      <c r="D40" s="65">
        <v>2</v>
      </c>
      <c r="E40" s="5"/>
      <c r="F40" s="5"/>
      <c r="G40" s="5"/>
      <c r="H40" s="5"/>
      <c r="I40" s="5"/>
      <c r="J40" s="5"/>
      <c r="K40" s="5"/>
      <c r="L40" s="5"/>
    </row>
    <row r="41" spans="1:12" x14ac:dyDescent="0.2">
      <c r="A41" s="5">
        <f t="shared" si="0"/>
        <v>27</v>
      </c>
      <c r="B41" s="40" t="s">
        <v>166</v>
      </c>
      <c r="C41" s="64" t="s">
        <v>41</v>
      </c>
      <c r="D41" s="65">
        <v>3</v>
      </c>
      <c r="E41" s="5"/>
      <c r="F41" s="5"/>
      <c r="G41" s="5"/>
      <c r="H41" s="5"/>
      <c r="I41" s="5"/>
      <c r="J41" s="5"/>
      <c r="K41" s="5"/>
      <c r="L41" s="5"/>
    </row>
    <row r="42" spans="1:12" x14ac:dyDescent="0.2">
      <c r="A42" s="5">
        <f t="shared" si="0"/>
        <v>28</v>
      </c>
      <c r="B42" s="40" t="s">
        <v>159</v>
      </c>
      <c r="C42" s="64" t="s">
        <v>28</v>
      </c>
      <c r="D42" s="65">
        <v>25</v>
      </c>
      <c r="E42" s="5"/>
      <c r="F42" s="5"/>
      <c r="G42" s="5"/>
      <c r="H42" s="5"/>
      <c r="I42" s="5"/>
      <c r="J42" s="5"/>
      <c r="K42" s="5"/>
      <c r="L42" s="5"/>
    </row>
    <row r="43" spans="1:12" x14ac:dyDescent="0.2">
      <c r="A43" s="5">
        <f t="shared" si="0"/>
        <v>29</v>
      </c>
      <c r="B43" s="40" t="s">
        <v>139</v>
      </c>
      <c r="C43" s="64" t="s">
        <v>41</v>
      </c>
      <c r="D43" s="65">
        <v>1</v>
      </c>
      <c r="E43" s="5"/>
      <c r="F43" s="5"/>
      <c r="G43" s="5"/>
      <c r="H43" s="5"/>
      <c r="I43" s="5"/>
      <c r="J43" s="5"/>
      <c r="K43" s="5"/>
      <c r="L43" s="5"/>
    </row>
    <row r="44" spans="1:12" x14ac:dyDescent="0.2">
      <c r="A44" s="5">
        <f t="shared" si="0"/>
        <v>30</v>
      </c>
      <c r="B44" s="40" t="s">
        <v>160</v>
      </c>
      <c r="C44" s="64" t="s">
        <v>41</v>
      </c>
      <c r="D44" s="65">
        <v>57</v>
      </c>
      <c r="E44" s="5"/>
      <c r="F44" s="5"/>
      <c r="G44" s="5"/>
      <c r="H44" s="5"/>
      <c r="I44" s="5"/>
      <c r="J44" s="5"/>
      <c r="K44" s="5"/>
      <c r="L44" s="5"/>
    </row>
    <row r="45" spans="1:12" x14ac:dyDescent="0.2">
      <c r="A45" s="5">
        <f t="shared" si="0"/>
        <v>31</v>
      </c>
      <c r="B45" s="40" t="s">
        <v>142</v>
      </c>
      <c r="C45" s="64" t="s">
        <v>41</v>
      </c>
      <c r="D45" s="65">
        <v>0</v>
      </c>
      <c r="E45" s="5"/>
      <c r="F45" s="5"/>
      <c r="G45" s="5"/>
      <c r="H45" s="5"/>
      <c r="I45" s="5"/>
      <c r="J45" s="5"/>
      <c r="K45" s="5"/>
      <c r="L45" s="5"/>
    </row>
    <row r="46" spans="1:12" x14ac:dyDescent="0.2">
      <c r="A46" s="5">
        <f t="shared" si="0"/>
        <v>32</v>
      </c>
      <c r="B46" s="40" t="s">
        <v>158</v>
      </c>
      <c r="C46" s="64" t="s">
        <v>12</v>
      </c>
      <c r="D46" s="65">
        <v>0</v>
      </c>
      <c r="E46" s="5"/>
      <c r="F46" s="5"/>
      <c r="G46" s="5"/>
      <c r="H46" s="5"/>
      <c r="I46" s="5"/>
      <c r="J46" s="5"/>
      <c r="K46" s="5"/>
      <c r="L46" s="5"/>
    </row>
    <row r="47" spans="1:12" x14ac:dyDescent="0.2">
      <c r="A47" s="5">
        <f t="shared" si="0"/>
        <v>33</v>
      </c>
      <c r="B47" s="40" t="s">
        <v>355</v>
      </c>
      <c r="C47" s="64" t="s">
        <v>41</v>
      </c>
      <c r="D47" s="65">
        <v>7</v>
      </c>
      <c r="E47" s="5"/>
      <c r="F47" s="5"/>
      <c r="G47" s="5"/>
      <c r="H47" s="5"/>
      <c r="I47" s="5"/>
      <c r="J47" s="5"/>
      <c r="K47" s="5"/>
      <c r="L47" s="5"/>
    </row>
    <row r="48" spans="1:12" x14ac:dyDescent="0.2">
      <c r="A48" s="5">
        <f t="shared" si="0"/>
        <v>34</v>
      </c>
      <c r="B48" s="40" t="s">
        <v>165</v>
      </c>
      <c r="C48" s="64" t="s">
        <v>41</v>
      </c>
      <c r="D48" s="65">
        <v>3</v>
      </c>
      <c r="E48" s="5"/>
      <c r="F48" s="5"/>
      <c r="G48" s="5"/>
      <c r="H48" s="5"/>
      <c r="I48" s="5"/>
      <c r="J48" s="5"/>
      <c r="K48" s="5"/>
      <c r="L48" s="5"/>
    </row>
    <row r="49" spans="1:12" x14ac:dyDescent="0.2">
      <c r="A49" s="5">
        <f t="shared" si="0"/>
        <v>35</v>
      </c>
      <c r="B49" s="40" t="s">
        <v>677</v>
      </c>
      <c r="C49" s="64" t="s">
        <v>41</v>
      </c>
      <c r="D49" s="65">
        <v>4</v>
      </c>
      <c r="E49" s="5"/>
      <c r="F49" s="5"/>
      <c r="G49" s="5"/>
      <c r="H49" s="5"/>
      <c r="I49" s="5"/>
      <c r="J49" s="5"/>
      <c r="K49" s="5"/>
      <c r="L49" s="5"/>
    </row>
    <row r="50" spans="1:12" x14ac:dyDescent="0.2">
      <c r="A50" s="5">
        <f t="shared" si="0"/>
        <v>36</v>
      </c>
      <c r="B50" s="40" t="s">
        <v>170</v>
      </c>
      <c r="C50" s="64" t="s">
        <v>41</v>
      </c>
      <c r="D50" s="65">
        <v>8</v>
      </c>
      <c r="E50" s="5"/>
      <c r="F50" s="5"/>
      <c r="G50" s="5"/>
      <c r="H50" s="5"/>
      <c r="I50" s="5"/>
      <c r="J50" s="5"/>
      <c r="K50" s="5"/>
      <c r="L50" s="5"/>
    </row>
    <row r="51" spans="1:12" x14ac:dyDescent="0.2">
      <c r="A51" s="5">
        <f t="shared" si="0"/>
        <v>37</v>
      </c>
      <c r="B51" s="40" t="s">
        <v>675</v>
      </c>
      <c r="C51" s="64" t="s">
        <v>102</v>
      </c>
      <c r="D51" s="65">
        <v>6</v>
      </c>
      <c r="E51" s="5"/>
      <c r="F51" s="5"/>
      <c r="G51" s="5"/>
      <c r="H51" s="5"/>
      <c r="I51" s="5"/>
      <c r="J51" s="5"/>
      <c r="K51" s="5"/>
      <c r="L51" s="5"/>
    </row>
    <row r="52" spans="1:12" x14ac:dyDescent="0.2">
      <c r="A52" s="5">
        <f t="shared" si="0"/>
        <v>38</v>
      </c>
      <c r="B52" s="40" t="s">
        <v>681</v>
      </c>
      <c r="C52" s="64" t="s">
        <v>41</v>
      </c>
      <c r="D52" s="65">
        <v>17</v>
      </c>
      <c r="E52" s="5"/>
      <c r="F52" s="5"/>
      <c r="G52" s="5"/>
      <c r="H52" s="5"/>
      <c r="I52" s="5"/>
      <c r="J52" s="5"/>
      <c r="K52" s="5"/>
      <c r="L52" s="5"/>
    </row>
    <row r="53" spans="1:12" x14ac:dyDescent="0.2">
      <c r="A53" s="5">
        <f t="shared" si="0"/>
        <v>39</v>
      </c>
      <c r="B53" s="40" t="s">
        <v>146</v>
      </c>
      <c r="C53" s="64" t="s">
        <v>41</v>
      </c>
      <c r="D53" s="65">
        <v>24</v>
      </c>
      <c r="E53" s="5"/>
      <c r="F53" s="5"/>
      <c r="G53" s="5"/>
      <c r="H53" s="5"/>
      <c r="I53" s="5"/>
      <c r="J53" s="5"/>
      <c r="K53" s="5"/>
      <c r="L53" s="5"/>
    </row>
    <row r="54" spans="1:12" x14ac:dyDescent="0.2">
      <c r="A54" s="5">
        <f t="shared" si="0"/>
        <v>40</v>
      </c>
      <c r="B54" s="40" t="s">
        <v>682</v>
      </c>
      <c r="C54" s="64" t="s">
        <v>12</v>
      </c>
      <c r="D54" s="65">
        <v>40</v>
      </c>
      <c r="E54" s="5"/>
      <c r="F54" s="5"/>
      <c r="G54" s="5"/>
      <c r="H54" s="5"/>
      <c r="I54" s="5"/>
      <c r="J54" s="5"/>
      <c r="K54" s="5"/>
      <c r="L54" s="5"/>
    </row>
    <row r="55" spans="1:12" x14ac:dyDescent="0.2">
      <c r="A55" s="5">
        <f t="shared" si="0"/>
        <v>41</v>
      </c>
      <c r="B55" s="40" t="s">
        <v>145</v>
      </c>
      <c r="C55" s="64" t="s">
        <v>41</v>
      </c>
      <c r="D55" s="65">
        <v>5</v>
      </c>
      <c r="E55" s="5"/>
      <c r="F55" s="5"/>
      <c r="G55" s="5"/>
      <c r="H55" s="5"/>
      <c r="I55" s="5"/>
      <c r="J55" s="5"/>
      <c r="K55" s="5"/>
      <c r="L55" s="5"/>
    </row>
    <row r="56" spans="1:12" x14ac:dyDescent="0.2">
      <c r="A56" s="5">
        <f t="shared" ref="A56:A59" si="1">A55+1</f>
        <v>42</v>
      </c>
      <c r="B56" s="40" t="s">
        <v>153</v>
      </c>
      <c r="C56" s="64" t="s">
        <v>28</v>
      </c>
      <c r="D56" s="65">
        <v>1</v>
      </c>
      <c r="E56" s="5"/>
      <c r="F56" s="5"/>
      <c r="G56" s="5"/>
      <c r="H56" s="5"/>
      <c r="I56" s="5"/>
      <c r="J56" s="5"/>
      <c r="K56" s="5"/>
      <c r="L56" s="5"/>
    </row>
    <row r="57" spans="1:12" x14ac:dyDescent="0.2">
      <c r="A57" s="5">
        <f t="shared" si="1"/>
        <v>43</v>
      </c>
      <c r="B57" s="40" t="s">
        <v>169</v>
      </c>
      <c r="C57" s="64" t="s">
        <v>102</v>
      </c>
      <c r="D57" s="65">
        <v>8</v>
      </c>
      <c r="E57" s="5"/>
      <c r="F57" s="5"/>
      <c r="G57" s="5"/>
      <c r="H57" s="5"/>
      <c r="I57" s="5"/>
      <c r="J57" s="5"/>
      <c r="K57" s="5"/>
      <c r="L57" s="5"/>
    </row>
    <row r="58" spans="1:12" x14ac:dyDescent="0.2">
      <c r="A58" s="5">
        <f t="shared" si="1"/>
        <v>44</v>
      </c>
      <c r="B58" s="41" t="s">
        <v>676</v>
      </c>
      <c r="C58" s="66" t="s">
        <v>107</v>
      </c>
      <c r="D58" s="67">
        <v>10</v>
      </c>
      <c r="E58" s="5"/>
      <c r="F58" s="5"/>
      <c r="G58" s="5"/>
      <c r="H58" s="5"/>
      <c r="I58" s="5"/>
      <c r="J58" s="5"/>
      <c r="K58" s="5"/>
      <c r="L58" s="5"/>
    </row>
    <row r="59" spans="1:12" ht="17" thickBot="1" x14ac:dyDescent="0.25">
      <c r="A59" s="5">
        <f t="shared" si="1"/>
        <v>45</v>
      </c>
      <c r="B59" s="40" t="s">
        <v>680</v>
      </c>
      <c r="C59" s="64" t="s">
        <v>12</v>
      </c>
      <c r="D59" s="65">
        <v>70</v>
      </c>
      <c r="E59" s="5"/>
      <c r="F59" s="5"/>
      <c r="G59" s="5"/>
      <c r="H59" s="5"/>
      <c r="I59" s="5"/>
      <c r="J59" s="5"/>
      <c r="K59" s="5"/>
      <c r="L59" s="5"/>
    </row>
    <row r="60" spans="1:12" ht="17" thickBot="1" x14ac:dyDescent="0.25">
      <c r="D60" s="84" t="s">
        <v>13</v>
      </c>
      <c r="E60" s="84"/>
      <c r="F60" s="84"/>
      <c r="G60" s="12"/>
      <c r="I60" s="74" t="s">
        <v>14</v>
      </c>
      <c r="J60" s="75"/>
      <c r="K60" s="8"/>
    </row>
    <row r="63" spans="1:12" ht="15" customHeight="1" x14ac:dyDescent="0.2">
      <c r="A63" s="70" t="s">
        <v>21</v>
      </c>
      <c r="B63" s="70"/>
      <c r="C63" s="70"/>
      <c r="D63" s="70"/>
      <c r="E63" s="70"/>
      <c r="F63" s="70"/>
      <c r="G63" s="70"/>
      <c r="H63" s="70"/>
      <c r="I63" s="70"/>
      <c r="J63" s="70"/>
      <c r="K63" s="10"/>
      <c r="L63" s="10"/>
    </row>
    <row r="64" spans="1:12" s="11" customFormat="1" ht="18" customHeight="1" x14ac:dyDescent="0.2">
      <c r="A64" s="70" t="s">
        <v>22</v>
      </c>
      <c r="B64" s="70"/>
      <c r="C64" s="70"/>
      <c r="D64" s="70"/>
      <c r="E64" s="70"/>
      <c r="F64" s="70"/>
      <c r="G64" s="70"/>
      <c r="H64" s="70"/>
      <c r="I64" s="70"/>
      <c r="J64" s="70"/>
    </row>
    <row r="65" spans="1:12" ht="15" customHeight="1" x14ac:dyDescent="0.2">
      <c r="A65" s="70" t="s">
        <v>23</v>
      </c>
      <c r="B65" s="70"/>
      <c r="C65" s="70"/>
      <c r="D65" s="70"/>
      <c r="E65" s="70"/>
      <c r="F65" s="70"/>
      <c r="G65" s="70"/>
      <c r="H65" s="70"/>
      <c r="I65" s="70"/>
      <c r="J65" s="70"/>
      <c r="K65" s="10"/>
      <c r="L65" s="10"/>
    </row>
    <row r="66" spans="1:12" x14ac:dyDescent="0.2">
      <c r="A66" s="18" t="s">
        <v>38</v>
      </c>
      <c r="B66" s="18" t="s">
        <v>358</v>
      </c>
      <c r="I66" s="14"/>
    </row>
    <row r="67" spans="1:12" ht="16" customHeight="1" x14ac:dyDescent="0.2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</row>
    <row r="69" spans="1:12" x14ac:dyDescent="0.2">
      <c r="B69" t="s">
        <v>17</v>
      </c>
      <c r="G69" t="s">
        <v>18</v>
      </c>
    </row>
  </sheetData>
  <sortState xmlns:xlrd2="http://schemas.microsoft.com/office/spreadsheetml/2017/richdata2" ref="B15:D59">
    <sortCondition ref="B15"/>
  </sortState>
  <mergeCells count="7">
    <mergeCell ref="A67:K67"/>
    <mergeCell ref="A10:K10"/>
    <mergeCell ref="D60:F60"/>
    <mergeCell ref="I60:J60"/>
    <mergeCell ref="A63:J63"/>
    <mergeCell ref="A64:J64"/>
    <mergeCell ref="A65:J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2022-02-18T07:47:24Z</dcterms:modified>
</cp:coreProperties>
</file>